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ad.sigov.si\DAT\MJU\DJN-Skupno\JAVNA NAROČILA DJN\NAROČILA 2026\5 NAROČILO MALE VREDNOSTI\4 NMVPOK-4_2026\4. Razpisna dokumentacija\"/>
    </mc:Choice>
  </mc:AlternateContent>
  <xr:revisionPtr revIDLastSave="0" documentId="13_ncr:1_{DE05A3EC-9D51-4C05-B697-985F346A2253}" xr6:coauthVersionLast="47" xr6:coauthVersionMax="47" xr10:uidLastSave="{00000000-0000-0000-0000-000000000000}"/>
  <bookViews>
    <workbookView xWindow="-120" yWindow="-120" windowWidth="29040" windowHeight="17520" xr2:uid="{DDA2FB76-6E29-49D5-9C23-01C068230223}"/>
  </bookViews>
  <sheets>
    <sheet name="PZI" sheetId="1" r:id="rId1"/>
  </sheets>
  <definedNames>
    <definedName name="_xlnm.Print_Area" localSheetId="0">PZI!$B$1:$J$98</definedName>
  </definedNames>
  <calcPr calcId="191029" iterate="1"/>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42" i="1" l="1"/>
  <c r="J43" i="1"/>
  <c r="J44" i="1"/>
  <c r="J45" i="1"/>
  <c r="J11" i="1"/>
  <c r="J12" i="1"/>
  <c r="J13" i="1"/>
  <c r="J14" i="1"/>
  <c r="J15" i="1"/>
  <c r="J16" i="1"/>
  <c r="J17" i="1"/>
  <c r="J18" i="1"/>
  <c r="J19" i="1"/>
  <c r="J20" i="1"/>
  <c r="J21" i="1"/>
  <c r="J22" i="1"/>
  <c r="J23" i="1"/>
  <c r="J24" i="1"/>
  <c r="J25" i="1"/>
  <c r="J26" i="1"/>
  <c r="J27" i="1"/>
  <c r="J28" i="1"/>
  <c r="J29" i="1"/>
  <c r="J30" i="1"/>
  <c r="J31" i="1"/>
  <c r="J34" i="1"/>
  <c r="J10" i="1"/>
  <c r="J53" i="1"/>
  <c r="J55" i="1"/>
  <c r="J56" i="1"/>
  <c r="J57" i="1"/>
  <c r="J58" i="1"/>
  <c r="J59" i="1"/>
  <c r="J60" i="1"/>
  <c r="J61" i="1"/>
  <c r="J62" i="1"/>
  <c r="J63" i="1"/>
  <c r="J64" i="1"/>
  <c r="J65" i="1"/>
  <c r="J66" i="1"/>
  <c r="J67" i="1"/>
  <c r="J68" i="1"/>
  <c r="J69" i="1"/>
  <c r="J70" i="1"/>
  <c r="J71" i="1"/>
  <c r="J72" i="1"/>
  <c r="J73" i="1"/>
  <c r="J74" i="1"/>
  <c r="J75" i="1"/>
  <c r="J52" i="1"/>
  <c r="H54" i="1"/>
  <c r="J54" i="1" s="1"/>
  <c r="J76" i="1" s="1"/>
  <c r="D11" i="1"/>
  <c r="D12" i="1" s="1"/>
  <c r="D13" i="1" s="1"/>
  <c r="D14" i="1" s="1"/>
  <c r="D15" i="1" s="1"/>
  <c r="D16" i="1" s="1"/>
  <c r="D17" i="1" s="1"/>
  <c r="D18" i="1" s="1"/>
  <c r="D19" i="1" s="1"/>
  <c r="D20" i="1" s="1"/>
  <c r="D21" i="1" s="1"/>
  <c r="D22" i="1" s="1"/>
  <c r="D23" i="1" s="1"/>
  <c r="D24" i="1" s="1"/>
  <c r="D25" i="1" s="1"/>
  <c r="D26" i="1" s="1"/>
  <c r="D27" i="1" s="1"/>
  <c r="D28" i="1" s="1"/>
  <c r="D29" i="1" s="1"/>
  <c r="D30" i="1" s="1"/>
  <c r="D31" i="1" s="1"/>
  <c r="D32" i="1" s="1"/>
  <c r="D33" i="1" s="1"/>
  <c r="D34" i="1" s="1"/>
  <c r="H33" i="1" l="1"/>
  <c r="J33" i="1" s="1"/>
  <c r="J35" i="1" s="1"/>
  <c r="H32" i="1"/>
  <c r="J32" i="1" s="1"/>
  <c r="D56" i="1"/>
  <c r="D57" i="1" s="1"/>
  <c r="D58" i="1" s="1"/>
  <c r="D59" i="1" s="1"/>
  <c r="D60" i="1" s="1"/>
  <c r="D61" i="1" s="1"/>
  <c r="D62" i="1" s="1"/>
  <c r="D63" i="1" s="1"/>
  <c r="D64" i="1" s="1"/>
  <c r="D65" i="1" s="1"/>
  <c r="D66" i="1" s="1"/>
  <c r="D67" i="1" s="1"/>
  <c r="D68" i="1" s="1"/>
  <c r="D69" i="1" s="1"/>
  <c r="D70" i="1" s="1"/>
  <c r="D71" i="1" s="1"/>
  <c r="D72" i="1" s="1"/>
  <c r="D73" i="1" s="1"/>
  <c r="D74" i="1" s="1"/>
  <c r="D75" i="1" s="1"/>
  <c r="D53" i="1" l="1"/>
  <c r="D42" i="1"/>
  <c r="D43" i="1" s="1"/>
  <c r="D44" i="1" s="1"/>
  <c r="D45" i="1" s="1"/>
  <c r="F88" i="1"/>
  <c r="D91" i="1"/>
  <c r="D90" i="1"/>
  <c r="D89" i="1"/>
  <c r="J41" i="1"/>
  <c r="J46" i="1" s="1"/>
  <c r="D88" i="1"/>
  <c r="G90" i="1" l="1"/>
  <c r="G89" i="1" l="1"/>
  <c r="G91" i="1" l="1"/>
  <c r="G93" i="1" s="1"/>
  <c r="J78" i="1"/>
  <c r="G94" i="1" l="1"/>
  <c r="G95" i="1"/>
</calcChain>
</file>

<file path=xl/sharedStrings.xml><?xml version="1.0" encoding="utf-8"?>
<sst xmlns="http://schemas.openxmlformats.org/spreadsheetml/2006/main" count="192" uniqueCount="80">
  <si>
    <t>Poz.</t>
  </si>
  <si>
    <t>Opis</t>
  </si>
  <si>
    <t>kos</t>
  </si>
  <si>
    <t>A.1.</t>
  </si>
  <si>
    <t>A.</t>
  </si>
  <si>
    <t>kpl</t>
  </si>
  <si>
    <t>A.2.</t>
  </si>
  <si>
    <t>A.3.</t>
  </si>
  <si>
    <t>m</t>
  </si>
  <si>
    <t>3. Storitve</t>
  </si>
  <si>
    <t>Drobni, nespecificirani, pritrdilni in vezni material</t>
  </si>
  <si>
    <t>PN zaščitne inštalacijske cevi fi 16mm s pritrdilnim priborom ali NIK kanal različnih dimenzij s polaganjem</t>
  </si>
  <si>
    <t>Programiranje - parametriranje sistema , spuščanje v obratovanje, testiranje, predaja v uporabo</t>
  </si>
  <si>
    <t>Montaža sistema avtomatskega javljanja na pripravljene instalacije.</t>
  </si>
  <si>
    <t xml:space="preserve">Pregled sistema s strani pooblaščene institucije in sodelovanje serviserja izvajalca pri pregledu  in PRIDOBITEV  POTRDILA -POŽARNO JAVLJANJE </t>
  </si>
  <si>
    <t>ura</t>
  </si>
  <si>
    <t>Čiščenje za opravljenimi elektroinstalacijskimi deli - sesanje, ipd.</t>
  </si>
  <si>
    <t xml:space="preserve">Izdelava projektne dokumentacije PID v treh (3) pisnih izvodih (mape) in izvodu na CD-ROMu </t>
  </si>
  <si>
    <t>%</t>
  </si>
  <si>
    <t>Izvedba šolanja za upravljanje s sistemom</t>
  </si>
  <si>
    <t>Sodelovanje izvajalcev del na koordinacijskih sestankih z investitorjem</t>
  </si>
  <si>
    <t>Transportni, manipulativni in razni manjši stroški, ogled in priprava delovišča, zavarovalnine</t>
  </si>
  <si>
    <t>POPIS OPREME</t>
  </si>
  <si>
    <t>1. Oprema</t>
  </si>
  <si>
    <t>Projektantski nadzor</t>
  </si>
  <si>
    <t>2. Inštalacije z montažo/ ocena</t>
  </si>
  <si>
    <t>SKUPAJ BREZ DDV</t>
  </si>
  <si>
    <t>Slikopleskarska dela (popravilo sten po izvedbi prebojev - gipsanje)</t>
  </si>
  <si>
    <t>JAVLJANJE POŽARA</t>
  </si>
  <si>
    <t>Izvedba prebojev skozi opečno konstrukcijo, do FI=25mm, do L=0.5m</t>
  </si>
  <si>
    <t>Kabel JY (St)Y 1x2x0.8 mm požarni kabel, B2ca s1 d1 a1, rdeč, s polaganjem</t>
  </si>
  <si>
    <t>Demontaža obstoječega sistema javljanja požara</t>
  </si>
  <si>
    <t xml:space="preserve">AKU baterija 12 V, 45 Ah, VDS </t>
  </si>
  <si>
    <t>Oznaka elementa; ploščica rdeča z belim napisom 40x18</t>
  </si>
  <si>
    <t>Označevanje ročnih javljalnikov/siren po SIST 1013 velikosti 125x125mm</t>
  </si>
  <si>
    <r>
      <t xml:space="preserve">Priklop klima naprave na sistem za javljanje požara
OPOMBA:
</t>
    </r>
    <r>
      <rPr>
        <b/>
        <sz val="10"/>
        <color indexed="8"/>
        <rFont val="Tahoma"/>
        <family val="2"/>
        <charset val="238"/>
      </rPr>
      <t>Izvajalec v sodelovanju s pristojno službo naročnika (vzdrževalci, ipd.) izvede pevezavo s krmilno omaro</t>
    </r>
  </si>
  <si>
    <r>
      <t xml:space="preserve">Priklop dvigala na sistem za javljanje požara
OPOMBA:
</t>
    </r>
    <r>
      <rPr>
        <b/>
        <sz val="10"/>
        <color indexed="8"/>
        <rFont val="Tahoma"/>
        <family val="2"/>
        <charset val="238"/>
      </rPr>
      <t xml:space="preserve">Izvajalec v sodelovanju s pristojno službo naročnika (vzdrževalci, ipd.) </t>
    </r>
  </si>
  <si>
    <r>
      <t xml:space="preserve">Priklop tekočih stopnic na sistem za javljanje požara
OPOMBA:
</t>
    </r>
    <r>
      <rPr>
        <b/>
        <sz val="10"/>
        <color indexed="8"/>
        <rFont val="Tahoma"/>
        <family val="2"/>
        <charset val="238"/>
      </rPr>
      <t xml:space="preserve">Izvajalec v sodelovanju s pristojno službo naročnika (vzdrževalci, ipd.) </t>
    </r>
  </si>
  <si>
    <t>Odpiranje - zapiranje obstoječega stropa</t>
  </si>
  <si>
    <t>tkm</t>
  </si>
  <si>
    <t>Izvedba revizijske odprtine 50*50, z vrati</t>
  </si>
  <si>
    <t>kom</t>
  </si>
  <si>
    <t>izvedba preboja suhomontažna stena fi30</t>
  </si>
  <si>
    <t>Tesnenje požarnega prehoda 10*10</t>
  </si>
  <si>
    <t>Tesnenje požarnega prehoda 20*20</t>
  </si>
  <si>
    <t>Pripravljana dela, usklajevanje</t>
  </si>
  <si>
    <t xml:space="preserve">Montaža podnožij, ročnih javljalnikov, vmesnikov in siren </t>
  </si>
  <si>
    <t>Kabel JY (St)Y 2x2x0.8 mm požarni kabel, B2ca s1 d1 a1, rdeč, s polaganjem</t>
  </si>
  <si>
    <t>Napajalniki EN54, LCD, 230VAC/27,6VDC 5A, zaščita baterije, tehnični izhod , javljanje izpada 230 VAC, javljanje napake na usmerniku , javljanje napake na bateriji, možnost vgradnje AKU 2x17Ah, v skladu z EN54</t>
  </si>
  <si>
    <t xml:space="preserve">AKU baterija 12 V, 12 Ah, VDS </t>
  </si>
  <si>
    <t>Kabel NHXH-O FE180/E90 2x1,5 mm2, B2ca s1 d1 a1, s polaganjem</t>
  </si>
  <si>
    <t>Odpiranje  - zapiranje obsoječih kabelskih tras, kabelskih prehodov</t>
  </si>
  <si>
    <t>Opis postavke</t>
  </si>
  <si>
    <t>Enota mere</t>
  </si>
  <si>
    <t>Količina</t>
  </si>
  <si>
    <t>Cena na enoto mere v EUR brez DDV</t>
  </si>
  <si>
    <t>Skupna vrednost v EUR brez DDV</t>
  </si>
  <si>
    <t>SKUPNA REKAPITULACIJA</t>
  </si>
  <si>
    <t>DDV 22%</t>
  </si>
  <si>
    <t>SKUPAJ Z DDV</t>
  </si>
  <si>
    <t>Kontrolnik centrale AVENAR panel 2000, premium licenca                
Zaslon visoke ločljivosti s svetlimi barvami, označujejo alarme in dogodke, 8 "sledilna ploščica s fiksno in nastavljivo programsko opremo, gumbi, prilagodljivi situaciji, Integrirano Ethernet stikalo za mreženje in vmesniki do oddaljenih storitev, menedžment objekta in glasovni alarm, Prilagodljivo lokalnim zahtevam in predpisom, na voljo v več jezikih (slovenščina), do 200 uporabnikov z različnimi nivoji dostopa preko 8 mestne kode, 4 nivoji pooblastil dostopa za upravljanje s funkcijami po EN54-2, premium licenca (ni nadgradljiva) omogoča nadzor in kotrolo statusa, istočasno upravljanje, priklop management sistema (strežnik OPC, BIS, FSM-5000-FSI), , V mrežo možen priklop oddaljene tipkovnice, centrale, serverje
Kot naprimer: BOSCH FPE-8000-PPC ali enakovredno</t>
  </si>
  <si>
    <t>Centrala KIT, premium licenca, en modul zanke LSN za do 127 elementov.  AVENAR panel 2000 je kompaktna modularna požarna centrala za majhne do srednje velikih sistemov. Standardno je na voljo v ohišje s krmilnikom plošče, napajalnikom, krmilnikom baterije in en modul zanke LSN. Odvisno glede na posebne potrebe projekta je lahko požarna plošča razširljiva z do štirimi moduli zanke LSN 0300 A, premium licenca (ni nadgradljiva) omogoča nadzor in kotrolo statusa, istočasno upravljanje, priklop management sistema (strežnik OPC, BIS, FSM-5000-FSI), hirarhija central UGM-2040, sistem glasovni alarm,  modularnost 6 x reže za funkcionalne module (največje število vključno z režami za LSN module), 4 x LSN 0300 A, V mrežo možen priklop oddaljene tipkovnice, centrale, serverje, število detekcijskih točk 512-EN54
Kot naprimer: Bosch FPA-2000-PFM ali enakovredno</t>
  </si>
  <si>
    <t>LSN 0300 A  LSN Modul                                                                    Modul omogoča povezavo zanke LSN do 254 elementov LSN ali 127 klasičnih LSN elementi, z največjo obremenitvijo zanke 300 mA. Dolžina zanke do 1600 m, odvisno od konfiguracije
in tipa kabla, Omogoča uporabo nezaščitenega kabela, Dodatna izhodna napetost (z možnostjo ERT), Prilagodljive omrežne strukture (zanka, "stub" in T-tap) Tehnike naslavljanja: LSN izboljšano samodejno naslovljanje, klasično samodejno naslavljanje LSN in ročno dodelitev naslova, 20 V DC to 30 V DC / 5 V DC ± 5 %, Izhod LSN 30 ± 1.0 V DC, 1750 mA pri 24 V DC, max. dolžina kabla 1600m, -5 °C do 50 °C, IP30.
Kot naprimer: Bosch  LSN 0300 A ali enakovredno</t>
  </si>
  <si>
    <t>LSN 1500 A, LSN Nadgradni modul 1500 mA                             Modul omogoča povezavo zanke LSN do 254 LSN elementov z največjo obremenitvijo zanke do 1500 mA ali do 127 klasičnih LSN elementov, z največjo obremenitvijo zanke do 300 mA. Do 254 izboljšanih elementov LSN, Dolžina zanke do 3000 m, odvisno od konfiguracije in vrste kabla, omogoča uporabo nezaščitenega kabela,  Dodatna izhodna napetost (z možnostjo ERT) Prilagodljive mrežne strukture (zanka, "stub" in T-tap) Tehnike naslavljanja: LSN izboljšano samodejno naslavljanje, razred LSN, 20 V DC to 30 V DC / 5 V DC ± 5 %, LSN 30 ± 0.85 V DC, 4010mA, max dolžina kabla 3000m, -5 °C do 50 °C, IP30
Kot naprimer: Bosch LSN 1500 A ali enakovredno</t>
  </si>
  <si>
    <t>EPH 0012 A  Ohišje 3 vodilo                                                 Modularno ohišje za 12 modulov, nadometna montaža, Vključen kabel CAN bus dolžine 190 cm.
Kot naprimer: Bosch EPH 0012 A ali enakovredno</t>
  </si>
  <si>
    <t>FBH 0000 A  Univerzalno ohišje, veliki okvir                                       Okvir je potreben za nadometnomontažo ohišja:                                                                                                   - CPH 0006 A
- MPH 0010 A
- EPH 0012 A
Kot naprimer: Bosch FBH 0000 A ali enakovredno</t>
  </si>
  <si>
    <t>PSF 0002 A  Ohišje dodatnega napajlanika - malo                               Vsebuje : , Ohišje, prostora za 2 x 12 V / 45 Ah bateriji in prostor za 1 napajalnik UPS, nosilec za napajanje za 1 napajalnik UPS
Kot naprimer: Bosch PSF 0002 A ali enakovredno</t>
  </si>
  <si>
    <t>FSH 0000 A  Univerzalno ohišje, mali okvir                                       Okvir je potreben za nadometno montažo ohišja:
- Napajanje PSF 0002 A, nadometna montaža
Kot naprimer: Bosch FSH 0000 A ali enakovredno</t>
  </si>
  <si>
    <t>Oddaljena tipkovnica                                                           Uporabniški vmesnik enak požarni plošči Zaslon visoke ločljivosti s svetlimi barvami za prikaz alarmi in dogodki
8 "sledilna ploščica s fiksnimi in nastavljivimi gumbi, tako prilagodljiv situaciji, nadometna ali podometna montaža, • 2 vmesnika CAN (CAN1 / CAN2) za mreženje, 1 tirni priključek (samo za redundanco), 4 Ethernet vmesniki (1/2/3/4) za mreženje, 2 signalna vhoda (IN1 / IN2), 1 USB za konfiguracijo prek FSP-5000- RPS
1 vmesnik pomnilniške kartice, 2 priključka za napajanje (DC1 / DC2) 13,2 - 30V, poraba 200mA - alarm 480 mA, povezava Lmax = 1000 m, max upornost 6 Ω, LCD 7" color WVGA 800 x 480, 6 tipk, 18 LED, IP30, VdS.
Kot naprimer: Bosch FPE-8000-FMR ali enakovredno</t>
  </si>
  <si>
    <t>Optični javljalnik programsko nastavljivo območje delovanja, avtomatsko ali ročno adresiranje, "self monitoring" tehnologija preverjanja delovanja javljalnika, ohišje odporno na prah, območje delovanja 15Vdc - 33Vdc, delovna temperatura --20°C ... +65°C, MOŽNOST UPORABE V IMPROVED POŽARNIH LINIJAH
Podnožje za adresibilne javljalnike
Ploščica za napisne listke
Kot naprimer: Bosch FAP-425-O, MS400 B, TP4 400 ali enakovredno</t>
  </si>
  <si>
    <t>Termični javljalnik programsko nastavljivo območje delovanja, avtomatsko ali ročno adresiranje, "self monitoring" tehnologija preverjanja delovanja javljalnika, ohišje odporno na prah, območje delovanja 15Vdc - 33Vdc, delovna temperatura --20°C ... +65°C, MOŽNOST UPORABE V IMPROVED IN CL POŽARNIH LINIJAH
Podnožje za adresibilne javljalnike
Ploščica za napisne listke
Kot naprimer: Bosch FAH-425-T-R, MS400 B, TP4 400 ali enakovredno</t>
  </si>
  <si>
    <t>Optično termični javljalnik programsko nastavljivo območje delovanja, avtomatsko ali ročno adresiranje, "self monitoring" tehnologija preverjanja delovanja javljalnika, ohišje odporno na prah, območje delovanja 15Vdc - 33Vdc, delovna temperatura --20°C ... +65°C, MOŽNOST UPORABE V IMPROVED IN CL POŽARNIH LINIJAH
Podnožje za adresibilne javljalnike
Ploščica za napisne listke
Kot naprimer: Bosch FAP-425-OT-R, MS400 B, TP4 400 ali enakovredno</t>
  </si>
  <si>
    <t>Fireray 5000 Odbojni linearni žarkovni detektor dima z eno detektorsko glava in eno prizmo, domet min. 8m - največ 50 m (za domet med 50m in 100m, so potrebne 4 odbojne prizme, v skladu z EN54-12: 2002, Do 2 detektorja na sistemski krmilnik, Dva para relejev za požar in napako (po en na detektor) Oddajnik in sprejemnik integriran v kompaktno ohišje, laserska poravnava, LED indikacija, 14 V DC (-10%) to 36 V DC (+10%), ena detektorska glava ≤ 6 mA @ 36 V DC, dve detektorski glavi ≤ 8,5 mA @ 36 V DC, alarmni rele 100 mA @ 36 V, rele za napako 100 mA @ 36V, -10 °C to 55°C, Optična valovna dolžina 850 nm, IP54, Toleranca aksialnega odstopanja detektor : ± 0.3°, odbojna prizma : ± 5.0°, Bočno zaznavanje(na obeh straneh svetlobnega žarka) : Max. 7.5 m, materijal ohišja C6600 ne gorljiv.
Kot naprimer: Bosch FIRERAY5000-EN ali enakovredno</t>
  </si>
  <si>
    <t>FMC-210-DM-G-R MCP LSN notranji, rdeč                           Analogno adresabilni ročni javljalnik s stekleno ploščo
za notranjo uporabo, posredno sprožitev alarma (tip B) Prilagoditev po sprožitvi alarma, Posamezna identifikacija po zaslugi samodejnega oz. ročnega adresiranja javljalnika, LED indikator za alarm ali za oceno pregleda, V primeru prekinitve žice ali kratkega stika vzdržuje funkcije zanke LSN zahvaljujoč dvema integriranima izolatorjema, 24 (15 to 33)VDC, 0.26mA, -10 to 55°C, EN 54-11, IP52
Kot naprimer: Bosch FMC-210-DM-G-R ali enakovredno</t>
  </si>
  <si>
    <t>Dodatna glava za detekcijo, za žarkovni detektor  FRAY5000-EN
Kot naprimer: Bosch FRAY5000-HEAD-EN ali enakovredno</t>
  </si>
  <si>
    <t>Vzorčna komora zraka z podnožjem MS400 in cevjo 45,7 cm, uporaba v prezračevalnih sistemih s hitrostjo zraka od 1,5 m / s do 20 m / s, za vklop ventilatorjev, krmilnikov vrat ali zunanjih prikazovalnih naprav je mogoče namestiti dodatno relejno ploščo, prozorna plastika za vizuelno LED indikacijo alarma, vgrajenega detektorja FAD-O420, Nadzor, neželenega odstranjevanja pokrova Enostavna namestitev detektorja FAD-O420, 24 V DC (15 33 V DC), 0.51 mA, varnostni standardi IEC 60950 / EN 60950, EN 50130-4, EN 61000-6-3, 0 °C +50 °C, IP30  
Kot naprimer: Bosch FAD-420-HS-EN, FAD-425-O-R ali enakovredno</t>
  </si>
  <si>
    <t>Sirena za notranjo uporabo, rdeča analogno adresabilna samostojna sirena za notranje prostore, Glasnost do 101,3 dB (A), Največja poraba toka manj kot 4,05 mA, Do 100 siren na zanko LSN, Takojšnja sinhronizacija. Izberemo lahko 32 različnih vrst tonov (vključno z DIN tonom), 15 V DC do 33 V DC, &lt; 1 mA, v alarmu ≤ 4.05 mA, glasnost na 1m 101.3 dB(A), frekvenca 440 Hz do 2.90 kHz, -25 °C do +70°C, EN60529 IP42
Kot naprimer: Bosch FNM-420-A-RD ali enakovredno</t>
  </si>
  <si>
    <t>Vmesnik 2 visokonapetostna relejna izhoda + 2 vhoda, v ohišju, nadometna montaža, Izbirna funkcija releja ali nadzor ventilatorja,Vrtljiva stikala za samodejni ali ročno adresiranje, LED zaslon za stanje delovanja (lahko ga deaktivirate z LSN),Napajanje prek LSN.V primeru prekinitve žice ali kratkega stika ohranja funkcije zanke LSN zahvaljujoč dvema integriranima izolatorjema, 15 V DC do 33 V DC, 17,15mA, max obremenitrv 10 A pri 120 V AC, 10 A pri 230 V AC, 10 A pri 24 V DC, 6 A pri 30 V DC, preklop v 9ms, varovalka 10 A / 250 V, -20 °C do 50 °C, IEC 60529 IP54.
Kot naprimer: Bosch FLM-420-RHV-S ali enakovredno</t>
  </si>
  <si>
    <t>Izvedba vizualizacije prikaza alarmov v CNS, uvoz tlorisov, povezava javljalnikov na tloris, dobava pregledovalne upravljalne postaje
Kot naprimer: Bosch FSM-2500, FSM-2500-EP ali enakovredno</t>
  </si>
  <si>
    <t xml:space="preserve">Demontaža ionizacijskih javljalnikov požara, komplet z inštalacijo.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</si>
</sst>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S_I_T_-;\-* #,##0.00\ _S_I_T_-;_-* &quot;-&quot;??\ _S_I_T_-;_-@_-"/>
    <numFmt numFmtId="165" formatCode="#,##0.00\ [$€-1]"/>
  </numFmts>
  <fonts count="19" x14ac:knownFonts="1">
    <font>
      <sz val="10"/>
      <name val="Times New Roman CE"/>
      <family val="1"/>
      <charset val="238"/>
    </font>
    <font>
      <sz val="10"/>
      <name val="Arial"/>
      <family val="2"/>
      <charset val="238"/>
    </font>
    <font>
      <sz val="10"/>
      <name val="Arial"/>
      <family val="2"/>
      <charset val="238"/>
    </font>
    <font>
      <sz val="12"/>
      <name val="Arial"/>
      <family val="2"/>
      <charset val="238"/>
    </font>
    <font>
      <sz val="11"/>
      <name val="Arial"/>
      <family val="2"/>
      <charset val="238"/>
    </font>
    <font>
      <sz val="11"/>
      <name val="Arial"/>
      <family val="2"/>
    </font>
    <font>
      <sz val="9"/>
      <name val="Arial"/>
      <family val="2"/>
      <charset val="238"/>
    </font>
    <font>
      <sz val="10"/>
      <name val="Arial"/>
      <family val="2"/>
      <charset val="238"/>
    </font>
    <font>
      <sz val="8"/>
      <name val="Tahoma"/>
      <family val="2"/>
      <charset val="238"/>
    </font>
    <font>
      <sz val="11"/>
      <name val="Tahoma"/>
      <family val="2"/>
      <charset val="238"/>
    </font>
    <font>
      <b/>
      <sz val="20"/>
      <name val="Tahoma"/>
      <family val="2"/>
      <charset val="238"/>
    </font>
    <font>
      <sz val="12"/>
      <name val="Tahoma"/>
      <family val="2"/>
      <charset val="238"/>
    </font>
    <font>
      <b/>
      <i/>
      <sz val="12"/>
      <name val="Tahoma"/>
      <family val="2"/>
      <charset val="238"/>
    </font>
    <font>
      <b/>
      <sz val="12"/>
      <name val="Tahoma"/>
      <family val="2"/>
      <charset val="238"/>
    </font>
    <font>
      <sz val="10"/>
      <name val="Tahoma"/>
      <family val="2"/>
      <charset val="238"/>
    </font>
    <font>
      <b/>
      <sz val="11"/>
      <name val="Tahoma"/>
      <family val="2"/>
      <charset val="238"/>
    </font>
    <font>
      <sz val="11"/>
      <color indexed="8"/>
      <name val="Tahoma"/>
      <family val="2"/>
      <charset val="238"/>
    </font>
    <font>
      <b/>
      <sz val="10"/>
      <color indexed="8"/>
      <name val="Tahoma"/>
      <family val="2"/>
      <charset val="238"/>
    </font>
    <font>
      <b/>
      <sz val="10"/>
      <name val="Tahoma"/>
      <family val="2"/>
      <charset val="238"/>
    </font>
  </fonts>
  <fills count="3">
    <fill>
      <patternFill patternType="none"/>
    </fill>
    <fill>
      <patternFill patternType="gray125"/>
    </fill>
    <fill>
      <patternFill patternType="solid">
        <fgColor rgb="FFFFFF00"/>
        <bgColor indexed="64"/>
      </patternFill>
    </fill>
  </fills>
  <borders count="17">
    <border>
      <left/>
      <right/>
      <top/>
      <bottom/>
      <diagonal/>
    </border>
    <border>
      <left style="double">
        <color indexed="64"/>
      </left>
      <right style="double">
        <color indexed="64"/>
      </right>
      <top/>
      <bottom/>
      <diagonal/>
    </border>
    <border>
      <left/>
      <right/>
      <top/>
      <bottom style="thin">
        <color indexed="64"/>
      </bottom>
      <diagonal/>
    </border>
    <border>
      <left style="double">
        <color indexed="64"/>
      </left>
      <right/>
      <top/>
      <bottom style="double">
        <color indexed="64"/>
      </bottom>
      <diagonal/>
    </border>
    <border>
      <left/>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top style="double">
        <color indexed="64"/>
      </top>
      <bottom/>
      <diagonal/>
    </border>
    <border>
      <left/>
      <right style="double">
        <color indexed="64"/>
      </right>
      <top style="double">
        <color indexed="64"/>
      </top>
      <bottom style="double">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ck">
        <color indexed="64"/>
      </left>
      <right style="thick">
        <color indexed="64"/>
      </right>
      <top style="thick">
        <color indexed="64"/>
      </top>
      <bottom style="thick">
        <color indexed="64"/>
      </bottom>
      <diagonal/>
    </border>
    <border>
      <left/>
      <right style="thick">
        <color indexed="64"/>
      </right>
      <top style="double">
        <color indexed="64"/>
      </top>
      <bottom style="double">
        <color indexed="64"/>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5">
    <xf numFmtId="0" fontId="0" fillId="0" borderId="0"/>
    <xf numFmtId="0" fontId="2" fillId="0" borderId="0"/>
    <xf numFmtId="0" fontId="6" fillId="0" borderId="0"/>
    <xf numFmtId="164" fontId="1" fillId="0" borderId="0" applyFont="0" applyFill="0" applyBorder="0" applyAlignment="0" applyProtection="0"/>
    <xf numFmtId="0" fontId="7" fillId="0" borderId="0"/>
  </cellStyleXfs>
  <cellXfs count="76">
    <xf numFmtId="0" fontId="0" fillId="0" borderId="0" xfId="0"/>
    <xf numFmtId="0" fontId="3" fillId="0" borderId="0" xfId="0" applyFont="1" applyAlignment="1">
      <alignment vertical="top"/>
    </xf>
    <xf numFmtId="0" fontId="3" fillId="0" borderId="1" xfId="0" applyFont="1" applyBorder="1" applyAlignment="1">
      <alignment vertical="top"/>
    </xf>
    <xf numFmtId="0" fontId="4" fillId="0" borderId="5" xfId="0" applyFont="1" applyBorder="1" applyAlignment="1">
      <alignment horizontal="center" wrapText="1"/>
    </xf>
    <xf numFmtId="1" fontId="4" fillId="0" borderId="6" xfId="0" applyNumberFormat="1" applyFont="1" applyBorder="1" applyAlignment="1">
      <alignment horizontal="left" vertical="top"/>
    </xf>
    <xf numFmtId="0" fontId="4" fillId="0" borderId="9" xfId="0" applyFont="1" applyBorder="1" applyAlignment="1">
      <alignment horizontal="right" vertical="top"/>
    </xf>
    <xf numFmtId="0" fontId="5" fillId="0" borderId="5" xfId="0" applyFont="1" applyBorder="1" applyAlignment="1">
      <alignment horizontal="left" vertical="top" wrapText="1"/>
    </xf>
    <xf numFmtId="0" fontId="10" fillId="0" borderId="0" xfId="0" applyFont="1" applyAlignment="1">
      <alignment vertical="top"/>
    </xf>
    <xf numFmtId="0" fontId="11" fillId="0" borderId="0" xfId="0" applyFont="1" applyAlignment="1">
      <alignment vertical="top"/>
    </xf>
    <xf numFmtId="1" fontId="11" fillId="0" borderId="0" xfId="0" applyNumberFormat="1" applyFont="1" applyAlignment="1">
      <alignment vertical="top"/>
    </xf>
    <xf numFmtId="0" fontId="11" fillId="0" borderId="0" xfId="0" applyFont="1" applyAlignment="1">
      <alignment horizontal="left" vertical="top" wrapText="1"/>
    </xf>
    <xf numFmtId="0" fontId="11" fillId="0" borderId="0" xfId="0" applyFont="1" applyAlignment="1">
      <alignment horizontal="center" wrapText="1"/>
    </xf>
    <xf numFmtId="0" fontId="12" fillId="0" borderId="7" xfId="0" applyFont="1" applyBorder="1" applyAlignment="1">
      <alignment vertical="top"/>
    </xf>
    <xf numFmtId="0" fontId="11" fillId="0" borderId="4" xfId="0" applyFont="1" applyBorder="1" applyAlignment="1">
      <alignment vertical="top"/>
    </xf>
    <xf numFmtId="0" fontId="12" fillId="0" borderId="4" xfId="0" applyFont="1" applyBorder="1" applyAlignment="1">
      <alignment horizontal="left" vertical="top"/>
    </xf>
    <xf numFmtId="0" fontId="11" fillId="0" borderId="8" xfId="0" applyFont="1" applyBorder="1" applyAlignment="1">
      <alignment vertical="top"/>
    </xf>
    <xf numFmtId="0" fontId="11" fillId="0" borderId="1" xfId="0" applyFont="1" applyBorder="1" applyAlignment="1">
      <alignment vertical="top"/>
    </xf>
    <xf numFmtId="0" fontId="8" fillId="0" borderId="0" xfId="0" applyFont="1"/>
    <xf numFmtId="0" fontId="13" fillId="0" borderId="0" xfId="0" applyFont="1" applyAlignment="1">
      <alignment horizontal="left" vertical="top"/>
    </xf>
    <xf numFmtId="0" fontId="9" fillId="0" borderId="9" xfId="0" applyFont="1" applyBorder="1" applyAlignment="1">
      <alignment horizontal="right" vertical="top"/>
    </xf>
    <xf numFmtId="1" fontId="9" fillId="0" borderId="6" xfId="0" applyNumberFormat="1" applyFont="1" applyBorder="1" applyAlignment="1">
      <alignment horizontal="left" vertical="top"/>
    </xf>
    <xf numFmtId="0" fontId="9" fillId="0" borderId="5" xfId="0" applyFont="1" applyBorder="1" applyAlignment="1">
      <alignment horizontal="left" vertical="top" wrapText="1"/>
    </xf>
    <xf numFmtId="0" fontId="9" fillId="0" borderId="5" xfId="0" applyFont="1" applyBorder="1" applyAlignment="1">
      <alignment horizontal="center"/>
    </xf>
    <xf numFmtId="4" fontId="9" fillId="0" borderId="5" xfId="0" applyNumberFormat="1" applyFont="1" applyBorder="1" applyAlignment="1">
      <alignment horizontal="right"/>
    </xf>
    <xf numFmtId="49" fontId="9" fillId="0" borderId="0" xfId="0" applyNumberFormat="1" applyFont="1" applyAlignment="1">
      <alignment vertical="top"/>
    </xf>
    <xf numFmtId="0" fontId="9" fillId="0" borderId="0" xfId="0" applyFont="1" applyAlignment="1">
      <alignment vertical="top"/>
    </xf>
    <xf numFmtId="4" fontId="9" fillId="0" borderId="10" xfId="0" applyNumberFormat="1" applyFont="1" applyBorder="1" applyAlignment="1">
      <alignment vertical="top"/>
    </xf>
    <xf numFmtId="0" fontId="11" fillId="0" borderId="0" xfId="0" applyFont="1" applyAlignment="1">
      <alignment horizontal="right" vertical="top"/>
    </xf>
    <xf numFmtId="1" fontId="13" fillId="0" borderId="0" xfId="0" applyNumberFormat="1" applyFont="1" applyAlignment="1">
      <alignment vertical="top"/>
    </xf>
    <xf numFmtId="49" fontId="9" fillId="0" borderId="0" xfId="0" applyNumberFormat="1" applyFont="1" applyAlignment="1">
      <alignment horizontal="right" vertical="top"/>
    </xf>
    <xf numFmtId="49" fontId="16" fillId="0" borderId="5" xfId="0" applyNumberFormat="1" applyFont="1" applyBorder="1" applyAlignment="1">
      <alignment horizontal="left" vertical="top" wrapText="1"/>
    </xf>
    <xf numFmtId="0" fontId="9" fillId="0" borderId="5" xfId="0" applyFont="1" applyBorder="1" applyAlignment="1">
      <alignment horizontal="center" wrapText="1"/>
    </xf>
    <xf numFmtId="0" fontId="9" fillId="0" borderId="0" xfId="0" applyFont="1" applyAlignment="1">
      <alignment horizontal="right" vertical="top"/>
    </xf>
    <xf numFmtId="1" fontId="9" fillId="0" borderId="0" xfId="0" applyNumberFormat="1" applyFont="1" applyAlignment="1">
      <alignment horizontal="left" vertical="top"/>
    </xf>
    <xf numFmtId="49" fontId="16" fillId="0" borderId="0" xfId="0" applyNumberFormat="1" applyFont="1" applyAlignment="1">
      <alignment horizontal="left" vertical="top" wrapText="1"/>
    </xf>
    <xf numFmtId="0" fontId="9" fillId="0" borderId="0" xfId="0" applyFont="1" applyAlignment="1">
      <alignment horizontal="center" wrapText="1"/>
    </xf>
    <xf numFmtId="0" fontId="16" fillId="0" borderId="5" xfId="0" applyFont="1" applyBorder="1" applyAlignment="1">
      <alignment horizontal="left" vertical="top" wrapText="1"/>
    </xf>
    <xf numFmtId="0" fontId="9" fillId="0" borderId="5" xfId="0" applyFont="1" applyBorder="1" applyAlignment="1">
      <alignment horizontal="justify" vertical="top" wrapText="1"/>
    </xf>
    <xf numFmtId="4" fontId="9" fillId="0" borderId="0" xfId="0" applyNumberFormat="1" applyFont="1" applyAlignment="1">
      <alignment horizontal="right"/>
    </xf>
    <xf numFmtId="4" fontId="9" fillId="0" borderId="10" xfId="0" applyNumberFormat="1" applyFont="1" applyBorder="1" applyAlignment="1">
      <alignment horizontal="right"/>
    </xf>
    <xf numFmtId="0" fontId="11" fillId="0" borderId="3" xfId="0" applyFont="1" applyBorder="1" applyAlignment="1">
      <alignment vertical="top"/>
    </xf>
    <xf numFmtId="0" fontId="9" fillId="0" borderId="4" xfId="0" applyFont="1" applyBorder="1" applyAlignment="1">
      <alignment vertical="top"/>
    </xf>
    <xf numFmtId="0" fontId="9" fillId="0" borderId="12" xfId="0" applyFont="1" applyBorder="1" applyAlignment="1">
      <alignment vertical="top"/>
    </xf>
    <xf numFmtId="4" fontId="15" fillId="0" borderId="11" xfId="0" applyNumberFormat="1" applyFont="1" applyBorder="1" applyAlignment="1">
      <alignment vertical="top"/>
    </xf>
    <xf numFmtId="0" fontId="9" fillId="0" borderId="0" xfId="0" applyFont="1" applyAlignment="1">
      <alignment horizontal="left" vertical="top" wrapText="1"/>
    </xf>
    <xf numFmtId="0" fontId="9" fillId="0" borderId="0" xfId="0" applyFont="1" applyAlignment="1">
      <alignment horizontal="center"/>
    </xf>
    <xf numFmtId="0" fontId="11" fillId="0" borderId="0" xfId="0" applyFont="1" applyAlignment="1">
      <alignment horizontal="center" vertical="top"/>
    </xf>
    <xf numFmtId="0" fontId="11" fillId="0" borderId="0" xfId="0" applyFont="1" applyAlignment="1">
      <alignment horizontal="left" vertical="top"/>
    </xf>
    <xf numFmtId="165" fontId="11" fillId="0" borderId="0" xfId="0" applyNumberFormat="1" applyFont="1" applyAlignment="1">
      <alignment wrapText="1"/>
    </xf>
    <xf numFmtId="0" fontId="14" fillId="0" borderId="0" xfId="0" applyFont="1" applyAlignment="1">
      <alignment wrapText="1"/>
    </xf>
    <xf numFmtId="0" fontId="14" fillId="0" borderId="0" xfId="0" applyFont="1" applyAlignment="1">
      <alignment horizontal="left" wrapText="1"/>
    </xf>
    <xf numFmtId="0" fontId="14" fillId="0" borderId="0" xfId="0" applyFont="1"/>
    <xf numFmtId="165" fontId="11" fillId="0" borderId="0" xfId="0" applyNumberFormat="1" applyFont="1" applyAlignment="1">
      <alignment horizontal="left" wrapText="1"/>
    </xf>
    <xf numFmtId="0" fontId="18" fillId="0" borderId="0" xfId="0" applyFont="1" applyAlignment="1">
      <alignment horizontal="left" wrapText="1"/>
    </xf>
    <xf numFmtId="1" fontId="9" fillId="0" borderId="6" xfId="0" applyNumberFormat="1" applyFont="1" applyBorder="1" applyAlignment="1">
      <alignment horizontal="left" vertical="top" wrapText="1"/>
    </xf>
    <xf numFmtId="0" fontId="13" fillId="0" borderId="2" xfId="0" applyFont="1" applyBorder="1" applyAlignment="1">
      <alignment horizontal="center" vertical="top" wrapText="1"/>
    </xf>
    <xf numFmtId="0" fontId="13" fillId="0" borderId="2" xfId="0" applyFont="1" applyBorder="1" applyAlignment="1">
      <alignment vertical="top" wrapText="1"/>
    </xf>
    <xf numFmtId="4" fontId="9" fillId="2" borderId="5" xfId="0" applyNumberFormat="1" applyFont="1" applyFill="1" applyBorder="1" applyAlignment="1">
      <alignment horizontal="right"/>
    </xf>
    <xf numFmtId="4" fontId="4" fillId="2" borderId="5" xfId="0" applyNumberFormat="1" applyFont="1" applyFill="1" applyBorder="1" applyAlignment="1">
      <alignment horizontal="right"/>
    </xf>
    <xf numFmtId="0" fontId="4" fillId="0" borderId="5" xfId="0" applyFont="1" applyBorder="1" applyAlignment="1">
      <alignment horizontal="justify" vertical="top" wrapText="1"/>
    </xf>
    <xf numFmtId="0" fontId="4" fillId="0" borderId="0" xfId="0" applyFont="1" applyAlignment="1">
      <alignment horizontal="left" vertical="top" wrapText="1"/>
    </xf>
    <xf numFmtId="4" fontId="4" fillId="0" borderId="5" xfId="0" applyNumberFormat="1" applyFont="1" applyBorder="1" applyAlignment="1">
      <alignment horizontal="right"/>
    </xf>
    <xf numFmtId="165" fontId="11" fillId="0" borderId="15" xfId="0" applyNumberFormat="1" applyFont="1" applyBorder="1" applyAlignment="1">
      <alignment horizontal="right" wrapText="1"/>
    </xf>
    <xf numFmtId="165" fontId="11" fillId="0" borderId="16" xfId="0" applyNumberFormat="1" applyFont="1" applyBorder="1" applyAlignment="1">
      <alignment horizontal="right" wrapText="1"/>
    </xf>
    <xf numFmtId="165" fontId="13" fillId="0" borderId="15" xfId="0" applyNumberFormat="1" applyFont="1" applyBorder="1" applyAlignment="1">
      <alignment horizontal="right" wrapText="1"/>
    </xf>
    <xf numFmtId="165" fontId="13" fillId="0" borderId="16" xfId="0" applyNumberFormat="1" applyFont="1" applyBorder="1" applyAlignment="1">
      <alignment horizontal="right" wrapText="1"/>
    </xf>
    <xf numFmtId="0" fontId="11" fillId="0" borderId="13" xfId="0" applyFont="1" applyBorder="1" applyAlignment="1">
      <alignment horizontal="left" vertical="top"/>
    </xf>
    <xf numFmtId="0" fontId="11" fillId="0" borderId="14" xfId="0" applyFont="1" applyBorder="1" applyAlignment="1">
      <alignment horizontal="left" vertical="top"/>
    </xf>
    <xf numFmtId="0" fontId="13" fillId="0" borderId="2" xfId="0" applyFont="1" applyBorder="1" applyAlignment="1">
      <alignment horizontal="center" vertical="top"/>
    </xf>
    <xf numFmtId="0" fontId="14" fillId="0" borderId="2" xfId="0" applyFont="1" applyBorder="1" applyAlignment="1">
      <alignment vertical="top"/>
    </xf>
    <xf numFmtId="0" fontId="11" fillId="0" borderId="0" xfId="0" applyFont="1" applyAlignment="1">
      <alignment horizontal="left" vertical="top"/>
    </xf>
    <xf numFmtId="0" fontId="11" fillId="0" borderId="2" xfId="0" applyFont="1" applyBorder="1" applyAlignment="1">
      <alignment horizontal="left" vertical="top"/>
    </xf>
    <xf numFmtId="165" fontId="11" fillId="0" borderId="0" xfId="0" applyNumberFormat="1" applyFont="1" applyAlignment="1">
      <alignment horizontal="right" wrapText="1"/>
    </xf>
    <xf numFmtId="0" fontId="14" fillId="0" borderId="0" xfId="0" applyFont="1" applyAlignment="1">
      <alignment horizontal="right" wrapText="1"/>
    </xf>
    <xf numFmtId="165" fontId="11" fillId="0" borderId="2" xfId="0" applyNumberFormat="1" applyFont="1" applyBorder="1" applyAlignment="1">
      <alignment horizontal="right" wrapText="1"/>
    </xf>
    <xf numFmtId="0" fontId="14" fillId="0" borderId="2" xfId="0" applyFont="1" applyBorder="1" applyAlignment="1">
      <alignment horizontal="right" wrapText="1"/>
    </xf>
  </cellXfs>
  <cellStyles count="5">
    <cellStyle name="Navadno" xfId="0" builtinId="0"/>
    <cellStyle name="Navadno 2" xfId="4" xr:uid="{546D177A-6D26-4E4C-B651-582EFD8C43A9}"/>
    <cellStyle name="Navadno 3" xfId="1" xr:uid="{60B94ACC-E89E-4CD1-B139-A8E0998EE870}"/>
    <cellStyle name="Normal_Master_intrusion" xfId="2" xr:uid="{98CADA2A-354E-4532-9EAE-37E609EB83CB}"/>
    <cellStyle name="Vejica 2" xfId="3" xr:uid="{56CE3463-8DA9-441F-AEDD-A62009F67C2B}"/>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A2C0D7-5D32-42AE-BFE1-C56B6186E276}">
  <sheetPr>
    <pageSetUpPr fitToPage="1"/>
  </sheetPr>
  <dimension ref="B2:J95"/>
  <sheetViews>
    <sheetView tabSelected="1" zoomScale="90" zoomScaleNormal="90" zoomScaleSheetLayoutView="90" workbookViewId="0">
      <selection activeCell="J4" sqref="J4"/>
    </sheetView>
  </sheetViews>
  <sheetFormatPr defaultColWidth="9.33203125" defaultRowHeight="15" outlineLevelRow="1" outlineLevelCol="1" x14ac:dyDescent="0.2"/>
  <cols>
    <col min="1" max="1" width="1.33203125" style="8" customWidth="1"/>
    <col min="2" max="2" width="3.1640625" style="8" customWidth="1"/>
    <col min="3" max="3" width="5.83203125" style="8" customWidth="1"/>
    <col min="4" max="4" width="6.1640625" style="9" customWidth="1"/>
    <col min="5" max="5" width="1.83203125" style="9" customWidth="1"/>
    <col min="6" max="6" width="60" style="10" customWidth="1"/>
    <col min="7" max="7" width="10.1640625" style="11" customWidth="1"/>
    <col min="8" max="8" width="12.5" style="11" customWidth="1"/>
    <col min="9" max="9" width="14.1640625" style="8" customWidth="1" outlineLevel="1"/>
    <col min="10" max="10" width="16.1640625" style="8" customWidth="1" outlineLevel="1"/>
    <col min="11" max="16384" width="9.33203125" style="8"/>
  </cols>
  <sheetData>
    <row r="2" spans="2:10" ht="25.5" x14ac:dyDescent="0.2">
      <c r="B2" s="7" t="s">
        <v>22</v>
      </c>
    </row>
    <row r="3" spans="2:10" ht="15.75" thickBot="1" x14ac:dyDescent="0.25"/>
    <row r="4" spans="2:10" ht="16.5" thickTop="1" thickBot="1" x14ac:dyDescent="0.25">
      <c r="B4" s="12" t="s">
        <v>4</v>
      </c>
      <c r="C4" s="13"/>
      <c r="D4" s="14" t="s">
        <v>28</v>
      </c>
      <c r="E4" s="14"/>
      <c r="F4" s="15"/>
      <c r="G4" s="8"/>
      <c r="H4" s="8"/>
    </row>
    <row r="5" spans="2:10" ht="15.75" thickTop="1" x14ac:dyDescent="0.15">
      <c r="B5" s="16"/>
      <c r="D5" s="8"/>
      <c r="E5" s="8"/>
      <c r="F5" s="17"/>
      <c r="G5" s="8"/>
      <c r="H5" s="8"/>
    </row>
    <row r="6" spans="2:10" x14ac:dyDescent="0.2">
      <c r="B6" s="16"/>
      <c r="D6" s="18" t="s">
        <v>23</v>
      </c>
      <c r="E6" s="18"/>
      <c r="F6" s="8"/>
      <c r="G6" s="8"/>
      <c r="H6" s="8"/>
    </row>
    <row r="7" spans="2:10" x14ac:dyDescent="0.2">
      <c r="B7" s="16"/>
      <c r="D7" s="18"/>
      <c r="E7" s="18"/>
      <c r="F7" s="8"/>
      <c r="G7" s="8"/>
      <c r="H7" s="8"/>
    </row>
    <row r="8" spans="2:10" ht="75" x14ac:dyDescent="0.2">
      <c r="B8" s="16"/>
      <c r="C8" s="68" t="s">
        <v>0</v>
      </c>
      <c r="D8" s="69"/>
      <c r="E8" s="68" t="s">
        <v>52</v>
      </c>
      <c r="F8" s="69" t="s">
        <v>1</v>
      </c>
      <c r="G8" s="55" t="s">
        <v>53</v>
      </c>
      <c r="H8" s="55" t="s">
        <v>54</v>
      </c>
      <c r="I8" s="56" t="s">
        <v>55</v>
      </c>
      <c r="J8" s="56" t="s">
        <v>56</v>
      </c>
    </row>
    <row r="9" spans="2:10" x14ac:dyDescent="0.2">
      <c r="B9" s="16"/>
    </row>
    <row r="10" spans="2:10" ht="270.75" x14ac:dyDescent="0.2">
      <c r="B10" s="16"/>
      <c r="C10" s="19" t="s">
        <v>3</v>
      </c>
      <c r="D10" s="20">
        <v>1</v>
      </c>
      <c r="E10" s="54"/>
      <c r="F10" s="21" t="s">
        <v>60</v>
      </c>
      <c r="G10" s="22" t="s">
        <v>2</v>
      </c>
      <c r="H10" s="22">
        <v>1</v>
      </c>
      <c r="I10" s="57"/>
      <c r="J10" s="23">
        <f>+H10*I10</f>
        <v>0</v>
      </c>
    </row>
    <row r="11" spans="2:10" ht="256.5" x14ac:dyDescent="0.2">
      <c r="B11" s="16"/>
      <c r="C11" s="19" t="s">
        <v>3</v>
      </c>
      <c r="D11" s="20">
        <f>1+D10</f>
        <v>2</v>
      </c>
      <c r="E11" s="54"/>
      <c r="F11" s="21" t="s">
        <v>61</v>
      </c>
      <c r="G11" s="22" t="s">
        <v>2</v>
      </c>
      <c r="H11" s="22">
        <v>1</v>
      </c>
      <c r="I11" s="57"/>
      <c r="J11" s="23">
        <f t="shared" ref="J11:J34" si="0">+H11*I11</f>
        <v>0</v>
      </c>
    </row>
    <row r="12" spans="2:10" ht="213.75" x14ac:dyDescent="0.2">
      <c r="B12" s="16"/>
      <c r="C12" s="19" t="s">
        <v>3</v>
      </c>
      <c r="D12" s="20">
        <f t="shared" ref="D12:D34" si="1">1+D11</f>
        <v>3</v>
      </c>
      <c r="E12" s="54"/>
      <c r="F12" s="21" t="s">
        <v>62</v>
      </c>
      <c r="G12" s="22" t="s">
        <v>2</v>
      </c>
      <c r="H12" s="22">
        <v>12</v>
      </c>
      <c r="I12" s="57"/>
      <c r="J12" s="23">
        <f t="shared" si="0"/>
        <v>0</v>
      </c>
    </row>
    <row r="13" spans="2:10" ht="213.75" x14ac:dyDescent="0.2">
      <c r="B13" s="16"/>
      <c r="C13" s="19" t="s">
        <v>3</v>
      </c>
      <c r="D13" s="20">
        <f t="shared" si="1"/>
        <v>4</v>
      </c>
      <c r="E13" s="54"/>
      <c r="F13" s="21" t="s">
        <v>63</v>
      </c>
      <c r="G13" s="22" t="s">
        <v>2</v>
      </c>
      <c r="H13" s="22">
        <v>5</v>
      </c>
      <c r="I13" s="57"/>
      <c r="J13" s="23">
        <f t="shared" si="0"/>
        <v>0</v>
      </c>
    </row>
    <row r="14" spans="2:10" x14ac:dyDescent="0.2">
      <c r="B14" s="16"/>
      <c r="C14" s="19" t="s">
        <v>3</v>
      </c>
      <c r="D14" s="20">
        <f t="shared" si="1"/>
        <v>5</v>
      </c>
      <c r="E14" s="54"/>
      <c r="F14" s="21" t="s">
        <v>32</v>
      </c>
      <c r="G14" s="22" t="s">
        <v>2</v>
      </c>
      <c r="H14" s="22">
        <v>4</v>
      </c>
      <c r="I14" s="57"/>
      <c r="J14" s="23">
        <f t="shared" si="0"/>
        <v>0</v>
      </c>
    </row>
    <row r="15" spans="2:10" ht="57" x14ac:dyDescent="0.2">
      <c r="B15" s="16"/>
      <c r="C15" s="19" t="s">
        <v>3</v>
      </c>
      <c r="D15" s="20">
        <f t="shared" si="1"/>
        <v>6</v>
      </c>
      <c r="E15" s="54"/>
      <c r="F15" s="21" t="s">
        <v>64</v>
      </c>
      <c r="G15" s="22" t="s">
        <v>2</v>
      </c>
      <c r="H15" s="22">
        <v>2</v>
      </c>
      <c r="I15" s="57"/>
      <c r="J15" s="23">
        <f t="shared" si="0"/>
        <v>0</v>
      </c>
    </row>
    <row r="16" spans="2:10" ht="85.5" x14ac:dyDescent="0.2">
      <c r="B16" s="16"/>
      <c r="C16" s="19" t="s">
        <v>3</v>
      </c>
      <c r="D16" s="20">
        <f t="shared" si="1"/>
        <v>7</v>
      </c>
      <c r="E16" s="54"/>
      <c r="F16" s="21" t="s">
        <v>65</v>
      </c>
      <c r="G16" s="22" t="s">
        <v>2</v>
      </c>
      <c r="H16" s="22">
        <v>2</v>
      </c>
      <c r="I16" s="57"/>
      <c r="J16" s="23">
        <f t="shared" si="0"/>
        <v>0</v>
      </c>
    </row>
    <row r="17" spans="2:10" ht="71.25" x14ac:dyDescent="0.2">
      <c r="B17" s="16"/>
      <c r="C17" s="19" t="s">
        <v>3</v>
      </c>
      <c r="D17" s="20">
        <f t="shared" si="1"/>
        <v>8</v>
      </c>
      <c r="E17" s="54"/>
      <c r="F17" s="21" t="s">
        <v>66</v>
      </c>
      <c r="G17" s="22" t="s">
        <v>2</v>
      </c>
      <c r="H17" s="22">
        <v>1</v>
      </c>
      <c r="I17" s="57"/>
      <c r="J17" s="23">
        <f t="shared" si="0"/>
        <v>0</v>
      </c>
    </row>
    <row r="18" spans="2:10" ht="57" x14ac:dyDescent="0.2">
      <c r="B18" s="16"/>
      <c r="C18" s="19" t="s">
        <v>3</v>
      </c>
      <c r="D18" s="20">
        <f t="shared" si="1"/>
        <v>9</v>
      </c>
      <c r="E18" s="54"/>
      <c r="F18" s="21" t="s">
        <v>67</v>
      </c>
      <c r="G18" s="22" t="s">
        <v>2</v>
      </c>
      <c r="H18" s="22">
        <v>1</v>
      </c>
      <c r="I18" s="57"/>
      <c r="J18" s="23">
        <f t="shared" si="0"/>
        <v>0</v>
      </c>
    </row>
    <row r="19" spans="2:10" ht="242.25" x14ac:dyDescent="0.2">
      <c r="B19" s="16"/>
      <c r="C19" s="19" t="s">
        <v>3</v>
      </c>
      <c r="D19" s="20">
        <f t="shared" si="1"/>
        <v>10</v>
      </c>
      <c r="E19" s="54"/>
      <c r="F19" s="21" t="s">
        <v>68</v>
      </c>
      <c r="G19" s="22" t="s">
        <v>2</v>
      </c>
      <c r="H19" s="22">
        <v>1</v>
      </c>
      <c r="I19" s="57"/>
      <c r="J19" s="23">
        <f t="shared" si="0"/>
        <v>0</v>
      </c>
    </row>
    <row r="20" spans="2:10" ht="156.75" x14ac:dyDescent="0.2">
      <c r="B20" s="16"/>
      <c r="C20" s="19" t="s">
        <v>3</v>
      </c>
      <c r="D20" s="20">
        <f t="shared" si="1"/>
        <v>11</v>
      </c>
      <c r="E20" s="54"/>
      <c r="F20" s="21" t="s">
        <v>69</v>
      </c>
      <c r="G20" s="22" t="s">
        <v>2</v>
      </c>
      <c r="H20" s="22">
        <v>1422</v>
      </c>
      <c r="I20" s="57"/>
      <c r="J20" s="23">
        <f t="shared" si="0"/>
        <v>0</v>
      </c>
    </row>
    <row r="21" spans="2:10" ht="156.75" x14ac:dyDescent="0.2">
      <c r="B21" s="16"/>
      <c r="C21" s="19" t="s">
        <v>3</v>
      </c>
      <c r="D21" s="20">
        <f t="shared" si="1"/>
        <v>12</v>
      </c>
      <c r="E21" s="54"/>
      <c r="F21" s="21" t="s">
        <v>70</v>
      </c>
      <c r="G21" s="22">
        <v>1</v>
      </c>
      <c r="H21" s="22">
        <v>20</v>
      </c>
      <c r="I21" s="57"/>
      <c r="J21" s="23">
        <f t="shared" si="0"/>
        <v>0</v>
      </c>
    </row>
    <row r="22" spans="2:10" ht="156.75" x14ac:dyDescent="0.2">
      <c r="B22" s="16"/>
      <c r="C22" s="19" t="s">
        <v>3</v>
      </c>
      <c r="D22" s="20">
        <f t="shared" si="1"/>
        <v>13</v>
      </c>
      <c r="E22" s="54"/>
      <c r="F22" s="21" t="s">
        <v>71</v>
      </c>
      <c r="G22" s="22" t="s">
        <v>2</v>
      </c>
      <c r="H22" s="22">
        <v>5</v>
      </c>
      <c r="I22" s="57"/>
      <c r="J22" s="23">
        <f t="shared" si="0"/>
        <v>0</v>
      </c>
    </row>
    <row r="23" spans="2:10" ht="185.25" x14ac:dyDescent="0.2">
      <c r="B23" s="16"/>
      <c r="C23" s="19" t="s">
        <v>3</v>
      </c>
      <c r="D23" s="20">
        <f t="shared" si="1"/>
        <v>14</v>
      </c>
      <c r="E23" s="54"/>
      <c r="F23" s="21" t="s">
        <v>73</v>
      </c>
      <c r="G23" s="22" t="s">
        <v>2</v>
      </c>
      <c r="H23" s="22">
        <v>73</v>
      </c>
      <c r="I23" s="57"/>
      <c r="J23" s="23">
        <f t="shared" si="0"/>
        <v>0</v>
      </c>
    </row>
    <row r="24" spans="2:10" ht="270.75" x14ac:dyDescent="0.2">
      <c r="B24" s="16"/>
      <c r="C24" s="19" t="s">
        <v>3</v>
      </c>
      <c r="D24" s="20">
        <f t="shared" si="1"/>
        <v>15</v>
      </c>
      <c r="E24" s="54"/>
      <c r="F24" s="21" t="s">
        <v>72</v>
      </c>
      <c r="G24" s="22" t="s">
        <v>2</v>
      </c>
      <c r="H24" s="22">
        <v>1</v>
      </c>
      <c r="I24" s="57"/>
      <c r="J24" s="23">
        <f t="shared" si="0"/>
        <v>0</v>
      </c>
    </row>
    <row r="25" spans="2:10" ht="57" x14ac:dyDescent="0.2">
      <c r="B25" s="16"/>
      <c r="C25" s="19" t="s">
        <v>3</v>
      </c>
      <c r="D25" s="20">
        <f t="shared" si="1"/>
        <v>16</v>
      </c>
      <c r="E25" s="54"/>
      <c r="F25" s="21" t="s">
        <v>74</v>
      </c>
      <c r="G25" s="22" t="s">
        <v>2</v>
      </c>
      <c r="H25" s="22">
        <v>1</v>
      </c>
      <c r="I25" s="57"/>
      <c r="J25" s="23">
        <f t="shared" si="0"/>
        <v>0</v>
      </c>
    </row>
    <row r="26" spans="2:10" ht="71.25" x14ac:dyDescent="0.2">
      <c r="B26" s="16"/>
      <c r="C26" s="19" t="s">
        <v>3</v>
      </c>
      <c r="D26" s="20">
        <f t="shared" si="1"/>
        <v>17</v>
      </c>
      <c r="E26" s="54"/>
      <c r="F26" s="21" t="s">
        <v>48</v>
      </c>
      <c r="G26" s="22" t="s">
        <v>2</v>
      </c>
      <c r="H26" s="22">
        <v>1</v>
      </c>
      <c r="I26" s="57"/>
      <c r="J26" s="23">
        <f t="shared" si="0"/>
        <v>0</v>
      </c>
    </row>
    <row r="27" spans="2:10" x14ac:dyDescent="0.2">
      <c r="B27" s="16"/>
      <c r="C27" s="19" t="s">
        <v>3</v>
      </c>
      <c r="D27" s="20">
        <f t="shared" si="1"/>
        <v>18</v>
      </c>
      <c r="E27" s="54"/>
      <c r="F27" s="21" t="s">
        <v>49</v>
      </c>
      <c r="G27" s="22" t="s">
        <v>2</v>
      </c>
      <c r="H27" s="22">
        <v>2</v>
      </c>
      <c r="I27" s="57"/>
      <c r="J27" s="23">
        <f t="shared" si="0"/>
        <v>0</v>
      </c>
    </row>
    <row r="28" spans="2:10" ht="199.5" x14ac:dyDescent="0.2">
      <c r="B28" s="16"/>
      <c r="C28" s="19" t="s">
        <v>3</v>
      </c>
      <c r="D28" s="20">
        <f t="shared" si="1"/>
        <v>19</v>
      </c>
      <c r="E28" s="54"/>
      <c r="F28" s="21" t="s">
        <v>75</v>
      </c>
      <c r="G28" s="22" t="s">
        <v>2</v>
      </c>
      <c r="H28" s="22">
        <v>10</v>
      </c>
      <c r="I28" s="57"/>
      <c r="J28" s="23">
        <f t="shared" si="0"/>
        <v>0</v>
      </c>
    </row>
    <row r="29" spans="2:10" ht="142.5" x14ac:dyDescent="0.2">
      <c r="B29" s="16"/>
      <c r="C29" s="19" t="s">
        <v>3</v>
      </c>
      <c r="D29" s="20">
        <f t="shared" si="1"/>
        <v>20</v>
      </c>
      <c r="E29" s="54"/>
      <c r="F29" s="21" t="s">
        <v>76</v>
      </c>
      <c r="G29" s="22" t="s">
        <v>2</v>
      </c>
      <c r="H29" s="22">
        <v>58</v>
      </c>
      <c r="I29" s="57"/>
      <c r="J29" s="23">
        <f t="shared" si="0"/>
        <v>0</v>
      </c>
    </row>
    <row r="30" spans="2:10" ht="199.5" x14ac:dyDescent="0.2">
      <c r="B30" s="16"/>
      <c r="C30" s="19" t="s">
        <v>3</v>
      </c>
      <c r="D30" s="20">
        <f t="shared" si="1"/>
        <v>21</v>
      </c>
      <c r="E30" s="54"/>
      <c r="F30" s="21" t="s">
        <v>77</v>
      </c>
      <c r="G30" s="22" t="s">
        <v>2</v>
      </c>
      <c r="H30" s="22">
        <v>47</v>
      </c>
      <c r="I30" s="57"/>
      <c r="J30" s="23">
        <f t="shared" si="0"/>
        <v>0</v>
      </c>
    </row>
    <row r="31" spans="2:10" ht="71.25" x14ac:dyDescent="0.2">
      <c r="B31" s="16"/>
      <c r="C31" s="19" t="s">
        <v>3</v>
      </c>
      <c r="D31" s="20">
        <f t="shared" si="1"/>
        <v>22</v>
      </c>
      <c r="E31" s="54"/>
      <c r="F31" s="21" t="s">
        <v>78</v>
      </c>
      <c r="G31" s="22" t="s">
        <v>2</v>
      </c>
      <c r="H31" s="22">
        <v>1</v>
      </c>
      <c r="I31" s="57"/>
      <c r="J31" s="23">
        <f t="shared" si="0"/>
        <v>0</v>
      </c>
    </row>
    <row r="32" spans="2:10" ht="28.5" x14ac:dyDescent="0.2">
      <c r="B32" s="16"/>
      <c r="C32" s="19" t="s">
        <v>3</v>
      </c>
      <c r="D32" s="20">
        <f t="shared" si="1"/>
        <v>23</v>
      </c>
      <c r="E32" s="54"/>
      <c r="F32" s="21" t="s">
        <v>33</v>
      </c>
      <c r="G32" s="22" t="s">
        <v>2</v>
      </c>
      <c r="H32" s="22">
        <f>H20+H21+H22+H23+H28+H29</f>
        <v>1588</v>
      </c>
      <c r="I32" s="57"/>
      <c r="J32" s="23">
        <f t="shared" si="0"/>
        <v>0</v>
      </c>
    </row>
    <row r="33" spans="2:10" ht="28.5" x14ac:dyDescent="0.2">
      <c r="B33" s="16"/>
      <c r="C33" s="19" t="s">
        <v>3</v>
      </c>
      <c r="D33" s="20">
        <f t="shared" si="1"/>
        <v>24</v>
      </c>
      <c r="E33" s="54"/>
      <c r="F33" s="21" t="s">
        <v>34</v>
      </c>
      <c r="G33" s="22" t="s">
        <v>2</v>
      </c>
      <c r="H33" s="22">
        <f>H23+H29</f>
        <v>131</v>
      </c>
      <c r="I33" s="57"/>
      <c r="J33" s="23">
        <f t="shared" si="0"/>
        <v>0</v>
      </c>
    </row>
    <row r="34" spans="2:10" ht="15.75" thickBot="1" x14ac:dyDescent="0.25">
      <c r="B34" s="16"/>
      <c r="C34" s="19" t="s">
        <v>3</v>
      </c>
      <c r="D34" s="20">
        <f t="shared" si="1"/>
        <v>25</v>
      </c>
      <c r="E34" s="54"/>
      <c r="F34" s="21" t="s">
        <v>10</v>
      </c>
      <c r="G34" s="22" t="s">
        <v>18</v>
      </c>
      <c r="H34" s="22">
        <v>5</v>
      </c>
      <c r="I34" s="57"/>
      <c r="J34" s="23">
        <f t="shared" si="0"/>
        <v>0</v>
      </c>
    </row>
    <row r="35" spans="2:10" ht="15.75" thickBot="1" x14ac:dyDescent="0.25">
      <c r="B35" s="16"/>
      <c r="D35" s="8"/>
      <c r="E35" s="8"/>
      <c r="F35" s="24"/>
      <c r="G35" s="25"/>
      <c r="H35" s="25"/>
      <c r="J35" s="26">
        <f>SUM(J10:J34)</f>
        <v>0</v>
      </c>
    </row>
    <row r="36" spans="2:10" x14ac:dyDescent="0.2">
      <c r="B36" s="16"/>
      <c r="D36" s="27"/>
      <c r="E36" s="27"/>
      <c r="F36" s="25"/>
      <c r="G36" s="25"/>
      <c r="H36" s="25"/>
    </row>
    <row r="37" spans="2:10" x14ac:dyDescent="0.2">
      <c r="B37" s="16"/>
      <c r="D37" s="28" t="s">
        <v>25</v>
      </c>
      <c r="E37" s="28"/>
      <c r="F37" s="29"/>
      <c r="G37" s="25"/>
      <c r="H37" s="25"/>
    </row>
    <row r="38" spans="2:10" x14ac:dyDescent="0.2">
      <c r="B38" s="16"/>
      <c r="D38" s="8"/>
      <c r="E38" s="8"/>
      <c r="F38" s="29"/>
      <c r="G38" s="25"/>
      <c r="H38" s="25"/>
    </row>
    <row r="39" spans="2:10" ht="75" x14ac:dyDescent="0.2">
      <c r="B39" s="16"/>
      <c r="C39" s="68" t="s">
        <v>0</v>
      </c>
      <c r="D39" s="69"/>
      <c r="E39" s="68" t="s">
        <v>52</v>
      </c>
      <c r="F39" s="69" t="s">
        <v>1</v>
      </c>
      <c r="G39" s="55" t="s">
        <v>53</v>
      </c>
      <c r="H39" s="55" t="s">
        <v>54</v>
      </c>
      <c r="I39" s="56" t="s">
        <v>55</v>
      </c>
      <c r="J39" s="56" t="s">
        <v>56</v>
      </c>
    </row>
    <row r="40" spans="2:10" x14ac:dyDescent="0.2">
      <c r="B40" s="16"/>
      <c r="D40" s="8"/>
      <c r="E40" s="8"/>
      <c r="F40" s="29"/>
      <c r="G40" s="25"/>
      <c r="H40" s="25"/>
    </row>
    <row r="41" spans="2:10" ht="28.5" x14ac:dyDescent="0.2">
      <c r="B41" s="16"/>
      <c r="C41" s="19" t="s">
        <v>6</v>
      </c>
      <c r="D41" s="20">
        <v>1</v>
      </c>
      <c r="E41" s="20"/>
      <c r="F41" s="30" t="s">
        <v>30</v>
      </c>
      <c r="G41" s="22" t="s">
        <v>8</v>
      </c>
      <c r="H41" s="22">
        <v>18600</v>
      </c>
      <c r="I41" s="57"/>
      <c r="J41" s="23">
        <f>+H41*I41</f>
        <v>0</v>
      </c>
    </row>
    <row r="42" spans="2:10" ht="28.5" x14ac:dyDescent="0.2">
      <c r="B42" s="16"/>
      <c r="C42" s="19" t="s">
        <v>6</v>
      </c>
      <c r="D42" s="20">
        <f>D41+1</f>
        <v>2</v>
      </c>
      <c r="E42" s="20"/>
      <c r="F42" s="30" t="s">
        <v>47</v>
      </c>
      <c r="G42" s="22" t="s">
        <v>8</v>
      </c>
      <c r="H42" s="22">
        <v>350</v>
      </c>
      <c r="I42" s="57"/>
      <c r="J42" s="23">
        <f t="shared" ref="J42:J45" si="2">+H42*I42</f>
        <v>0</v>
      </c>
    </row>
    <row r="43" spans="2:10" ht="28.5" x14ac:dyDescent="0.2">
      <c r="B43" s="16"/>
      <c r="C43" s="19" t="s">
        <v>6</v>
      </c>
      <c r="D43" s="20">
        <f t="shared" ref="D43:D45" si="3">D42+1</f>
        <v>3</v>
      </c>
      <c r="E43" s="20"/>
      <c r="F43" s="30" t="s">
        <v>50</v>
      </c>
      <c r="G43" s="22" t="s">
        <v>8</v>
      </c>
      <c r="H43" s="22">
        <v>160</v>
      </c>
      <c r="I43" s="57"/>
      <c r="J43" s="23">
        <f t="shared" si="2"/>
        <v>0</v>
      </c>
    </row>
    <row r="44" spans="2:10" ht="42.75" x14ac:dyDescent="0.2">
      <c r="B44" s="16"/>
      <c r="C44" s="19" t="s">
        <v>6</v>
      </c>
      <c r="D44" s="20">
        <f t="shared" si="3"/>
        <v>4</v>
      </c>
      <c r="E44" s="20"/>
      <c r="F44" s="21" t="s">
        <v>11</v>
      </c>
      <c r="G44" s="22" t="s">
        <v>8</v>
      </c>
      <c r="H44" s="22">
        <v>9600</v>
      </c>
      <c r="I44" s="57"/>
      <c r="J44" s="23">
        <f t="shared" si="2"/>
        <v>0</v>
      </c>
    </row>
    <row r="45" spans="2:10" ht="15.75" thickBot="1" x14ac:dyDescent="0.25">
      <c r="B45" s="16"/>
      <c r="C45" s="19" t="s">
        <v>6</v>
      </c>
      <c r="D45" s="20">
        <f t="shared" si="3"/>
        <v>5</v>
      </c>
      <c r="E45" s="20"/>
      <c r="F45" s="30" t="s">
        <v>10</v>
      </c>
      <c r="G45" s="31" t="s">
        <v>18</v>
      </c>
      <c r="H45" s="31">
        <v>3</v>
      </c>
      <c r="I45" s="57"/>
      <c r="J45" s="23">
        <f t="shared" si="2"/>
        <v>0</v>
      </c>
    </row>
    <row r="46" spans="2:10" ht="15.75" thickBot="1" x14ac:dyDescent="0.25">
      <c r="B46" s="16"/>
      <c r="C46" s="32"/>
      <c r="D46" s="33"/>
      <c r="E46" s="33"/>
      <c r="F46" s="34"/>
      <c r="G46" s="35"/>
      <c r="H46" s="35"/>
      <c r="J46" s="26">
        <f>SUM(J41:J45)</f>
        <v>0</v>
      </c>
    </row>
    <row r="47" spans="2:10" x14ac:dyDescent="0.2">
      <c r="B47" s="16"/>
      <c r="C47" s="32"/>
      <c r="D47" s="33"/>
      <c r="E47" s="33"/>
      <c r="F47" s="34"/>
      <c r="G47" s="35"/>
      <c r="H47" s="35"/>
    </row>
    <row r="48" spans="2:10" x14ac:dyDescent="0.2">
      <c r="B48" s="16"/>
      <c r="D48" s="28" t="s">
        <v>9</v>
      </c>
      <c r="E48" s="28"/>
      <c r="F48" s="29"/>
      <c r="G48" s="25"/>
      <c r="H48" s="25"/>
    </row>
    <row r="49" spans="2:10" x14ac:dyDescent="0.2">
      <c r="B49" s="16"/>
      <c r="D49" s="8"/>
      <c r="E49" s="8"/>
      <c r="F49" s="29"/>
      <c r="G49" s="25"/>
      <c r="H49" s="25"/>
    </row>
    <row r="50" spans="2:10" ht="75" x14ac:dyDescent="0.2">
      <c r="B50" s="16"/>
      <c r="C50" s="68" t="s">
        <v>0</v>
      </c>
      <c r="D50" s="69"/>
      <c r="E50" s="68" t="s">
        <v>52</v>
      </c>
      <c r="F50" s="69" t="s">
        <v>1</v>
      </c>
      <c r="G50" s="55" t="s">
        <v>53</v>
      </c>
      <c r="H50" s="55" t="s">
        <v>54</v>
      </c>
      <c r="I50" s="56" t="s">
        <v>55</v>
      </c>
      <c r="J50" s="56" t="s">
        <v>56</v>
      </c>
    </row>
    <row r="51" spans="2:10" x14ac:dyDescent="0.2">
      <c r="B51" s="16"/>
      <c r="D51" s="8"/>
      <c r="E51" s="8"/>
      <c r="F51" s="29"/>
      <c r="G51" s="25"/>
      <c r="H51" s="25"/>
    </row>
    <row r="52" spans="2:10" x14ac:dyDescent="0.2">
      <c r="B52" s="16"/>
      <c r="C52" s="19" t="s">
        <v>7</v>
      </c>
      <c r="D52" s="20">
        <v>1</v>
      </c>
      <c r="E52" s="20"/>
      <c r="F52" s="36" t="s">
        <v>31</v>
      </c>
      <c r="G52" s="31" t="s">
        <v>5</v>
      </c>
      <c r="H52" s="31">
        <v>1</v>
      </c>
      <c r="I52" s="57"/>
      <c r="J52" s="23">
        <f>+H52*I52</f>
        <v>0</v>
      </c>
    </row>
    <row r="53" spans="2:10" ht="42.75" x14ac:dyDescent="0.2">
      <c r="B53" s="16"/>
      <c r="C53" s="19" t="s">
        <v>7</v>
      </c>
      <c r="D53" s="20">
        <f>+D52+1</f>
        <v>2</v>
      </c>
      <c r="E53" s="20"/>
      <c r="F53" s="36" t="s">
        <v>79</v>
      </c>
      <c r="G53" s="31" t="s">
        <v>2</v>
      </c>
      <c r="H53" s="31">
        <v>376</v>
      </c>
      <c r="I53" s="57"/>
      <c r="J53" s="23">
        <f t="shared" ref="J53:J75" si="4">+H53*I53</f>
        <v>0</v>
      </c>
    </row>
    <row r="54" spans="2:10" ht="28.5" x14ac:dyDescent="0.2">
      <c r="B54" s="16"/>
      <c r="C54" s="19" t="s">
        <v>7</v>
      </c>
      <c r="D54" s="20">
        <v>3</v>
      </c>
      <c r="E54" s="20"/>
      <c r="F54" s="36" t="s">
        <v>46</v>
      </c>
      <c r="G54" s="31" t="s">
        <v>5</v>
      </c>
      <c r="H54" s="31">
        <f>H20+H21+H22+H23+H24+H25+H28+H29+H30</f>
        <v>1637</v>
      </c>
      <c r="I54" s="57"/>
      <c r="J54" s="23">
        <f t="shared" si="4"/>
        <v>0</v>
      </c>
    </row>
    <row r="55" spans="2:10" ht="28.5" x14ac:dyDescent="0.2">
      <c r="B55" s="16"/>
      <c r="C55" s="19" t="s">
        <v>7</v>
      </c>
      <c r="D55" s="20">
        <v>4</v>
      </c>
      <c r="E55" s="20"/>
      <c r="F55" s="36" t="s">
        <v>13</v>
      </c>
      <c r="G55" s="31" t="s">
        <v>5</v>
      </c>
      <c r="H55" s="31">
        <v>1</v>
      </c>
      <c r="I55" s="57"/>
      <c r="J55" s="23">
        <f t="shared" si="4"/>
        <v>0</v>
      </c>
    </row>
    <row r="56" spans="2:10" ht="28.5" x14ac:dyDescent="0.2">
      <c r="B56" s="16"/>
      <c r="C56" s="19" t="s">
        <v>7</v>
      </c>
      <c r="D56" s="20">
        <f t="shared" ref="D56:D60" si="5">+D55+1</f>
        <v>5</v>
      </c>
      <c r="E56" s="20"/>
      <c r="F56" s="30" t="s">
        <v>12</v>
      </c>
      <c r="G56" s="31" t="s">
        <v>5</v>
      </c>
      <c r="H56" s="31">
        <v>1</v>
      </c>
      <c r="I56" s="57"/>
      <c r="J56" s="23">
        <f t="shared" si="4"/>
        <v>0</v>
      </c>
    </row>
    <row r="57" spans="2:10" ht="28.5" x14ac:dyDescent="0.2">
      <c r="B57" s="16"/>
      <c r="C57" s="19" t="s">
        <v>7</v>
      </c>
      <c r="D57" s="20">
        <f t="shared" si="5"/>
        <v>6</v>
      </c>
      <c r="E57" s="20"/>
      <c r="F57" s="30" t="s">
        <v>29</v>
      </c>
      <c r="G57" s="31" t="s">
        <v>5</v>
      </c>
      <c r="H57" s="31">
        <v>500</v>
      </c>
      <c r="I57" s="57"/>
      <c r="J57" s="23">
        <f t="shared" si="4"/>
        <v>0</v>
      </c>
    </row>
    <row r="58" spans="2:10" ht="28.5" x14ac:dyDescent="0.2">
      <c r="B58" s="16"/>
      <c r="C58" s="19" t="s">
        <v>7</v>
      </c>
      <c r="D58" s="20">
        <f t="shared" si="5"/>
        <v>7</v>
      </c>
      <c r="E58" s="20"/>
      <c r="F58" s="30" t="s">
        <v>27</v>
      </c>
      <c r="G58" s="31" t="s">
        <v>5</v>
      </c>
      <c r="H58" s="31">
        <v>1</v>
      </c>
      <c r="I58" s="57"/>
      <c r="J58" s="23">
        <f t="shared" si="4"/>
        <v>0</v>
      </c>
    </row>
    <row r="59" spans="2:10" ht="54" x14ac:dyDescent="0.2">
      <c r="B59" s="16"/>
      <c r="C59" s="19" t="s">
        <v>7</v>
      </c>
      <c r="D59" s="20">
        <f t="shared" si="5"/>
        <v>8</v>
      </c>
      <c r="E59" s="20"/>
      <c r="F59" s="30" t="s">
        <v>35</v>
      </c>
      <c r="G59" s="31" t="s">
        <v>5</v>
      </c>
      <c r="H59" s="31">
        <v>7</v>
      </c>
      <c r="I59" s="57"/>
      <c r="J59" s="23">
        <f t="shared" si="4"/>
        <v>0</v>
      </c>
    </row>
    <row r="60" spans="2:10" ht="54" x14ac:dyDescent="0.2">
      <c r="B60" s="16"/>
      <c r="C60" s="19" t="s">
        <v>7</v>
      </c>
      <c r="D60" s="20">
        <f t="shared" si="5"/>
        <v>9</v>
      </c>
      <c r="E60" s="20"/>
      <c r="F60" s="30" t="s">
        <v>36</v>
      </c>
      <c r="G60" s="31" t="s">
        <v>5</v>
      </c>
      <c r="H60" s="31">
        <v>6</v>
      </c>
      <c r="I60" s="57"/>
      <c r="J60" s="23">
        <f t="shared" si="4"/>
        <v>0</v>
      </c>
    </row>
    <row r="61" spans="2:10" ht="54" x14ac:dyDescent="0.2">
      <c r="B61" s="16"/>
      <c r="C61" s="19" t="s">
        <v>7</v>
      </c>
      <c r="D61" s="20">
        <f>+D60+1</f>
        <v>10</v>
      </c>
      <c r="E61" s="20"/>
      <c r="F61" s="30" t="s">
        <v>37</v>
      </c>
      <c r="G61" s="31" t="s">
        <v>5</v>
      </c>
      <c r="H61" s="31">
        <v>2</v>
      </c>
      <c r="I61" s="57"/>
      <c r="J61" s="23">
        <f t="shared" si="4"/>
        <v>0</v>
      </c>
    </row>
    <row r="62" spans="2:10" ht="28.5" x14ac:dyDescent="0.2">
      <c r="B62" s="16"/>
      <c r="C62" s="19" t="s">
        <v>7</v>
      </c>
      <c r="D62" s="20">
        <f>+D61+1</f>
        <v>11</v>
      </c>
      <c r="E62" s="20"/>
      <c r="F62" s="37" t="s">
        <v>16</v>
      </c>
      <c r="G62" s="31" t="s">
        <v>15</v>
      </c>
      <c r="H62" s="31">
        <v>30</v>
      </c>
      <c r="I62" s="57"/>
      <c r="J62" s="23">
        <f t="shared" si="4"/>
        <v>0</v>
      </c>
    </row>
    <row r="63" spans="2:10" x14ac:dyDescent="0.2">
      <c r="B63" s="16"/>
      <c r="C63" s="19" t="s">
        <v>7</v>
      </c>
      <c r="D63" s="20">
        <f t="shared" ref="D63:D75" si="6">+D62+1</f>
        <v>12</v>
      </c>
      <c r="E63" s="20"/>
      <c r="F63" s="37" t="s">
        <v>19</v>
      </c>
      <c r="G63" s="31" t="s">
        <v>5</v>
      </c>
      <c r="H63" s="31">
        <v>1</v>
      </c>
      <c r="I63" s="57"/>
      <c r="J63" s="23">
        <f t="shared" si="4"/>
        <v>0</v>
      </c>
    </row>
    <row r="64" spans="2:10" ht="42.75" x14ac:dyDescent="0.2">
      <c r="B64" s="16"/>
      <c r="C64" s="19" t="s">
        <v>7</v>
      </c>
      <c r="D64" s="20">
        <f t="shared" si="6"/>
        <v>13</v>
      </c>
      <c r="E64" s="20"/>
      <c r="F64" s="30" t="s">
        <v>14</v>
      </c>
      <c r="G64" s="31" t="s">
        <v>5</v>
      </c>
      <c r="H64" s="31">
        <v>1</v>
      </c>
      <c r="I64" s="57"/>
      <c r="J64" s="23">
        <f t="shared" si="4"/>
        <v>0</v>
      </c>
    </row>
    <row r="65" spans="2:10" x14ac:dyDescent="0.2">
      <c r="B65" s="16"/>
      <c r="C65" s="19" t="s">
        <v>7</v>
      </c>
      <c r="D65" s="20">
        <f t="shared" si="6"/>
        <v>14</v>
      </c>
      <c r="E65" s="20"/>
      <c r="F65" s="37" t="s">
        <v>24</v>
      </c>
      <c r="G65" s="31" t="s">
        <v>5</v>
      </c>
      <c r="H65" s="31">
        <v>1</v>
      </c>
      <c r="I65" s="57"/>
      <c r="J65" s="23">
        <f t="shared" si="4"/>
        <v>0</v>
      </c>
    </row>
    <row r="66" spans="2:10" ht="28.5" x14ac:dyDescent="0.2">
      <c r="B66" s="16"/>
      <c r="C66" s="19" t="s">
        <v>7</v>
      </c>
      <c r="D66" s="20">
        <f t="shared" si="6"/>
        <v>15</v>
      </c>
      <c r="E66" s="20"/>
      <c r="F66" s="37" t="s">
        <v>17</v>
      </c>
      <c r="G66" s="31" t="s">
        <v>5</v>
      </c>
      <c r="H66" s="31">
        <v>1</v>
      </c>
      <c r="I66" s="57"/>
      <c r="J66" s="23">
        <f t="shared" si="4"/>
        <v>0</v>
      </c>
    </row>
    <row r="67" spans="2:10" ht="28.5" x14ac:dyDescent="0.2">
      <c r="B67" s="16"/>
      <c r="C67" s="19" t="s">
        <v>7</v>
      </c>
      <c r="D67" s="20">
        <f t="shared" si="6"/>
        <v>16</v>
      </c>
      <c r="E67" s="20"/>
      <c r="F67" s="21" t="s">
        <v>20</v>
      </c>
      <c r="G67" s="31" t="s">
        <v>15</v>
      </c>
      <c r="H67" s="31">
        <v>10</v>
      </c>
      <c r="I67" s="57"/>
      <c r="J67" s="23">
        <f t="shared" si="4"/>
        <v>0</v>
      </c>
    </row>
    <row r="68" spans="2:10" s="1" customFormat="1" x14ac:dyDescent="0.2">
      <c r="B68" s="2"/>
      <c r="C68" s="5" t="s">
        <v>7</v>
      </c>
      <c r="D68" s="20">
        <f t="shared" si="6"/>
        <v>17</v>
      </c>
      <c r="E68" s="4"/>
      <c r="F68" s="6" t="s">
        <v>38</v>
      </c>
      <c r="G68" s="3" t="s">
        <v>39</v>
      </c>
      <c r="H68" s="3">
        <v>480</v>
      </c>
      <c r="I68" s="58"/>
      <c r="J68" s="23">
        <f t="shared" si="4"/>
        <v>0</v>
      </c>
    </row>
    <row r="69" spans="2:10" s="1" customFormat="1" x14ac:dyDescent="0.2">
      <c r="B69" s="2"/>
      <c r="C69" s="5" t="s">
        <v>7</v>
      </c>
      <c r="D69" s="20">
        <f t="shared" si="6"/>
        <v>18</v>
      </c>
      <c r="E69" s="4"/>
      <c r="F69" s="6" t="s">
        <v>40</v>
      </c>
      <c r="G69" s="3" t="s">
        <v>41</v>
      </c>
      <c r="H69" s="3">
        <v>28</v>
      </c>
      <c r="I69" s="58"/>
      <c r="J69" s="23">
        <f t="shared" si="4"/>
        <v>0</v>
      </c>
    </row>
    <row r="70" spans="2:10" s="1" customFormat="1" x14ac:dyDescent="0.2">
      <c r="B70" s="2"/>
      <c r="C70" s="5" t="s">
        <v>7</v>
      </c>
      <c r="D70" s="20">
        <f t="shared" si="6"/>
        <v>19</v>
      </c>
      <c r="E70" s="4"/>
      <c r="F70" s="6" t="s">
        <v>42</v>
      </c>
      <c r="G70" s="3" t="s">
        <v>41</v>
      </c>
      <c r="H70" s="3">
        <v>40</v>
      </c>
      <c r="I70" s="58"/>
      <c r="J70" s="23">
        <f t="shared" si="4"/>
        <v>0</v>
      </c>
    </row>
    <row r="71" spans="2:10" s="1" customFormat="1" ht="28.5" x14ac:dyDescent="0.2">
      <c r="B71" s="2"/>
      <c r="C71" s="5" t="s">
        <v>7</v>
      </c>
      <c r="D71" s="20">
        <f t="shared" si="6"/>
        <v>20</v>
      </c>
      <c r="E71" s="4"/>
      <c r="F71" s="6" t="s">
        <v>51</v>
      </c>
      <c r="G71" s="3" t="s">
        <v>41</v>
      </c>
      <c r="H71" s="3">
        <v>26</v>
      </c>
      <c r="I71" s="58"/>
      <c r="J71" s="23">
        <f t="shared" si="4"/>
        <v>0</v>
      </c>
    </row>
    <row r="72" spans="2:10" s="1" customFormat="1" x14ac:dyDescent="0.2">
      <c r="B72" s="2"/>
      <c r="C72" s="5" t="s">
        <v>7</v>
      </c>
      <c r="D72" s="20">
        <f t="shared" si="6"/>
        <v>21</v>
      </c>
      <c r="E72" s="4"/>
      <c r="F72" s="6" t="s">
        <v>43</v>
      </c>
      <c r="G72" s="3" t="s">
        <v>41</v>
      </c>
      <c r="H72" s="3">
        <v>15</v>
      </c>
      <c r="I72" s="58"/>
      <c r="J72" s="23">
        <f t="shared" si="4"/>
        <v>0</v>
      </c>
    </row>
    <row r="73" spans="2:10" s="1" customFormat="1" x14ac:dyDescent="0.2">
      <c r="B73" s="2"/>
      <c r="C73" s="5" t="s">
        <v>7</v>
      </c>
      <c r="D73" s="20">
        <f t="shared" si="6"/>
        <v>22</v>
      </c>
      <c r="E73" s="4"/>
      <c r="F73" s="6" t="s">
        <v>44</v>
      </c>
      <c r="G73" s="3" t="s">
        <v>5</v>
      </c>
      <c r="H73" s="3">
        <v>24</v>
      </c>
      <c r="I73" s="58"/>
      <c r="J73" s="23">
        <f t="shared" si="4"/>
        <v>0</v>
      </c>
    </row>
    <row r="74" spans="2:10" s="1" customFormat="1" x14ac:dyDescent="0.2">
      <c r="B74" s="2"/>
      <c r="C74" s="5" t="s">
        <v>7</v>
      </c>
      <c r="D74" s="20">
        <f t="shared" si="6"/>
        <v>23</v>
      </c>
      <c r="E74" s="4"/>
      <c r="F74" s="60" t="s">
        <v>45</v>
      </c>
      <c r="G74" s="3" t="s">
        <v>15</v>
      </c>
      <c r="H74" s="3">
        <v>35</v>
      </c>
      <c r="I74" s="58"/>
      <c r="J74" s="23">
        <f t="shared" si="4"/>
        <v>0</v>
      </c>
    </row>
    <row r="75" spans="2:10" ht="29.25" thickBot="1" x14ac:dyDescent="0.25">
      <c r="B75" s="16"/>
      <c r="C75" s="19" t="s">
        <v>7</v>
      </c>
      <c r="D75" s="20">
        <f t="shared" si="6"/>
        <v>24</v>
      </c>
      <c r="E75" s="20"/>
      <c r="F75" s="59" t="s">
        <v>21</v>
      </c>
      <c r="G75" s="3" t="s">
        <v>5</v>
      </c>
      <c r="H75" s="3">
        <v>1</v>
      </c>
      <c r="I75" s="58"/>
      <c r="J75" s="61">
        <f t="shared" si="4"/>
        <v>0</v>
      </c>
    </row>
    <row r="76" spans="2:10" ht="15.75" thickBot="1" x14ac:dyDescent="0.25">
      <c r="B76" s="16"/>
      <c r="C76" s="32"/>
      <c r="D76" s="33"/>
      <c r="E76" s="33"/>
      <c r="F76" s="34"/>
      <c r="G76" s="35"/>
      <c r="H76" s="35"/>
      <c r="I76" s="38"/>
      <c r="J76" s="39">
        <f>SUM(J52:J75)</f>
        <v>0</v>
      </c>
    </row>
    <row r="77" spans="2:10" ht="15.75" thickBot="1" x14ac:dyDescent="0.25">
      <c r="B77" s="16"/>
      <c r="D77" s="8"/>
      <c r="E77" s="8"/>
      <c r="F77" s="32"/>
      <c r="G77" s="25"/>
      <c r="H77" s="25"/>
    </row>
    <row r="78" spans="2:10" ht="16.5" thickTop="1" thickBot="1" x14ac:dyDescent="0.25">
      <c r="B78" s="40"/>
      <c r="C78" s="13"/>
      <c r="D78" s="13"/>
      <c r="E78" s="13"/>
      <c r="F78" s="41"/>
      <c r="G78" s="41"/>
      <c r="H78" s="41"/>
      <c r="I78" s="42"/>
      <c r="J78" s="43">
        <f>J35+J46+J76</f>
        <v>0</v>
      </c>
    </row>
    <row r="79" spans="2:10" ht="15.75" thickTop="1" x14ac:dyDescent="0.2"/>
    <row r="81" spans="2:10" outlineLevel="1" x14ac:dyDescent="0.2">
      <c r="C81" s="32"/>
      <c r="D81" s="33"/>
      <c r="E81" s="33"/>
      <c r="F81" s="44"/>
      <c r="G81" s="45"/>
      <c r="H81" s="45"/>
      <c r="I81" s="38"/>
      <c r="J81" s="38"/>
    </row>
    <row r="82" spans="2:10" outlineLevel="1" x14ac:dyDescent="0.2">
      <c r="C82" s="32"/>
      <c r="D82" s="33"/>
      <c r="E82" s="33"/>
      <c r="F82" s="44"/>
      <c r="G82" s="45"/>
      <c r="H82" s="45"/>
      <c r="I82" s="38"/>
      <c r="J82" s="38"/>
    </row>
    <row r="83" spans="2:10" outlineLevel="1" x14ac:dyDescent="0.2">
      <c r="C83" s="32"/>
      <c r="D83" s="33"/>
      <c r="E83" s="33"/>
      <c r="F83" s="44"/>
      <c r="G83" s="45"/>
      <c r="H83" s="45"/>
      <c r="I83" s="38"/>
      <c r="J83" s="38"/>
    </row>
    <row r="84" spans="2:10" ht="25.5" outlineLevel="1" x14ac:dyDescent="0.2">
      <c r="B84" s="7" t="s">
        <v>57</v>
      </c>
    </row>
    <row r="85" spans="2:10" outlineLevel="1" x14ac:dyDescent="0.2">
      <c r="C85" s="32"/>
      <c r="D85" s="33"/>
      <c r="E85" s="33"/>
      <c r="F85" s="44"/>
      <c r="G85" s="45"/>
      <c r="H85" s="45"/>
      <c r="I85" s="38"/>
      <c r="J85" s="38"/>
    </row>
    <row r="86" spans="2:10" outlineLevel="1" x14ac:dyDescent="0.2">
      <c r="C86" s="32"/>
      <c r="D86" s="33"/>
      <c r="E86" s="33"/>
      <c r="F86" s="44"/>
      <c r="G86" s="45"/>
      <c r="H86" s="45"/>
      <c r="I86" s="38"/>
      <c r="J86" s="38"/>
    </row>
    <row r="87" spans="2:10" outlineLevel="1" x14ac:dyDescent="0.2">
      <c r="D87" s="8"/>
      <c r="E87" s="8"/>
      <c r="F87" s="46"/>
      <c r="G87" s="10"/>
      <c r="I87" s="11"/>
    </row>
    <row r="88" spans="2:10" outlineLevel="1" x14ac:dyDescent="0.2">
      <c r="D88" s="8" t="str">
        <f>B4</f>
        <v>A.</v>
      </c>
      <c r="E88" s="8"/>
      <c r="F88" s="47" t="str">
        <f>D4</f>
        <v>JAVLJANJE POŽARA</v>
      </c>
      <c r="G88" s="48"/>
      <c r="H88" s="49"/>
      <c r="I88" s="49"/>
    </row>
    <row r="89" spans="2:10" outlineLevel="1" x14ac:dyDescent="0.2">
      <c r="D89" s="70" t="str">
        <f>D6</f>
        <v>1. Oprema</v>
      </c>
      <c r="E89" s="70"/>
      <c r="F89" s="70"/>
      <c r="G89" s="72">
        <f>J35</f>
        <v>0</v>
      </c>
      <c r="H89" s="72"/>
      <c r="I89" s="49"/>
    </row>
    <row r="90" spans="2:10" outlineLevel="1" x14ac:dyDescent="0.2">
      <c r="D90" s="70" t="str">
        <f>D37</f>
        <v>2. Inštalacije z montažo/ ocena</v>
      </c>
      <c r="E90" s="70"/>
      <c r="F90" s="70"/>
      <c r="G90" s="72">
        <f>J46</f>
        <v>0</v>
      </c>
      <c r="H90" s="73"/>
      <c r="I90" s="50"/>
    </row>
    <row r="91" spans="2:10" outlineLevel="1" x14ac:dyDescent="0.2">
      <c r="D91" s="71" t="str">
        <f>D48</f>
        <v>3. Storitve</v>
      </c>
      <c r="E91" s="71"/>
      <c r="F91" s="71"/>
      <c r="G91" s="74">
        <f>J76</f>
        <v>0</v>
      </c>
      <c r="H91" s="75"/>
      <c r="I91" s="51"/>
    </row>
    <row r="92" spans="2:10" ht="15.75" outlineLevel="1" thickBot="1" x14ac:dyDescent="0.25">
      <c r="D92" s="47"/>
      <c r="E92" s="47"/>
      <c r="F92" s="47"/>
      <c r="G92" s="52"/>
      <c r="H92" s="50"/>
      <c r="I92" s="51"/>
    </row>
    <row r="93" spans="2:10" ht="15.75" outlineLevel="1" thickBot="1" x14ac:dyDescent="0.25">
      <c r="D93" s="66" t="s">
        <v>26</v>
      </c>
      <c r="E93" s="66"/>
      <c r="F93" s="67"/>
      <c r="G93" s="62">
        <f>SUM(G89:H91)</f>
        <v>0</v>
      </c>
      <c r="H93" s="63"/>
      <c r="I93" s="53"/>
    </row>
    <row r="94" spans="2:10" ht="15.75" thickBot="1" x14ac:dyDescent="0.25">
      <c r="D94" s="9" t="s">
        <v>58</v>
      </c>
      <c r="G94" s="62">
        <f>G93*0.22</f>
        <v>0</v>
      </c>
      <c r="H94" s="63"/>
    </row>
    <row r="95" spans="2:10" ht="15.75" thickBot="1" x14ac:dyDescent="0.25">
      <c r="D95" s="9" t="s">
        <v>59</v>
      </c>
      <c r="G95" s="64">
        <f>SUM(G93:H94)</f>
        <v>0</v>
      </c>
      <c r="H95" s="65"/>
    </row>
  </sheetData>
  <mergeCells count="16">
    <mergeCell ref="G94:H94"/>
    <mergeCell ref="G95:H95"/>
    <mergeCell ref="D93:F93"/>
    <mergeCell ref="G93:H93"/>
    <mergeCell ref="C8:D8"/>
    <mergeCell ref="D89:F89"/>
    <mergeCell ref="D90:F90"/>
    <mergeCell ref="D91:F91"/>
    <mergeCell ref="G90:H90"/>
    <mergeCell ref="G89:H89"/>
    <mergeCell ref="C50:D50"/>
    <mergeCell ref="C39:D39"/>
    <mergeCell ref="G91:H91"/>
    <mergeCell ref="E8:F8"/>
    <mergeCell ref="E39:F39"/>
    <mergeCell ref="E50:F50"/>
  </mergeCells>
  <phoneticPr fontId="0" type="noConversion"/>
  <pageMargins left="0.78740157480314965" right="0.19685039370078741" top="1.0236220472440944" bottom="0.70866141732283472" header="0.19685039370078741" footer="0.19685039370078741"/>
  <pageSetup paperSize="9" scale="79" fitToHeight="0" orientation="portrait" horizontalDpi="4294967294" r:id="rId1"/>
  <headerFooter alignWithMargins="0">
    <oddHeader xml:space="preserve">&amp;R
</oddHeader>
    <oddFooter>&amp;C&amp;"Arial,Navadno"Stran &amp;P/&amp;N</oddFooter>
  </headerFooter>
  <rowBreaks count="2" manualBreakCount="2">
    <brk id="36" max="16383" man="1"/>
    <brk id="80"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7267868713B834992708C72F7F30018" ma:contentTypeVersion="18" ma:contentTypeDescription="Create a new document." ma:contentTypeScope="" ma:versionID="9b86c530a6a75c98b064f08ec5c2890c">
  <xsd:schema xmlns:xsd="http://www.w3.org/2001/XMLSchema" xmlns:xs="http://www.w3.org/2001/XMLSchema" xmlns:p="http://schemas.microsoft.com/office/2006/metadata/properties" xmlns:ns2="7625f99a-c009-4af1-9148-eaa7672e1427" xmlns:ns3="46eb4570-712a-41b5-a306-c69c9df735de" targetNamespace="http://schemas.microsoft.com/office/2006/metadata/properties" ma:root="true" ma:fieldsID="8f62bd9d0132e02ff827f7fd8f7bde98" ns2:_="" ns3:_="">
    <xsd:import namespace="7625f99a-c009-4af1-9148-eaa7672e1427"/>
    <xsd:import namespace="46eb4570-712a-41b5-a306-c69c9df735d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25f99a-c009-4af1-9148-eaa7672e142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b32885f6-428f-41c1-848c-c4f08d439a1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6eb4570-712a-41b5-a306-c69c9df735d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c55f70c8-f292-4ba5-8124-4e77c27bbfc4}" ma:internalName="TaxCatchAll" ma:showField="CatchAllData" ma:web="46eb4570-712a-41b5-a306-c69c9df735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625f99a-c009-4af1-9148-eaa7672e1427">
      <Terms xmlns="http://schemas.microsoft.com/office/infopath/2007/PartnerControls"/>
    </lcf76f155ced4ddcb4097134ff3c332f>
    <TaxCatchAll xmlns="46eb4570-712a-41b5-a306-c69c9df735de" xsi:nil="true"/>
  </documentManagement>
</p:properties>
</file>

<file path=customXml/itemProps1.xml><?xml version="1.0" encoding="utf-8"?>
<ds:datastoreItem xmlns:ds="http://schemas.openxmlformats.org/officeDocument/2006/customXml" ds:itemID="{B2D7B7F4-AFF1-4147-A564-B97946B5177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25f99a-c009-4af1-9148-eaa7672e1427"/>
    <ds:schemaRef ds:uri="46eb4570-712a-41b5-a306-c69c9df735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ED111FE-40DD-4772-BE7D-B135E7A150FE}">
  <ds:schemaRefs>
    <ds:schemaRef ds:uri="http://schemas.microsoft.com/sharepoint/v3/contenttype/forms"/>
  </ds:schemaRefs>
</ds:datastoreItem>
</file>

<file path=customXml/itemProps3.xml><?xml version="1.0" encoding="utf-8"?>
<ds:datastoreItem xmlns:ds="http://schemas.openxmlformats.org/officeDocument/2006/customXml" ds:itemID="{7C32FCD3-F037-415C-AF41-DDCDE5B75F7E}">
  <ds:schemaRefs>
    <ds:schemaRef ds:uri="http://purl.org/dc/elements/1.1/"/>
    <ds:schemaRef ds:uri="http://www.w3.org/XML/1998/namespace"/>
    <ds:schemaRef ds:uri="http://schemas.microsoft.com/office/2006/documentManagement/types"/>
    <ds:schemaRef ds:uri="http://purl.org/dc/dcmitype/"/>
    <ds:schemaRef ds:uri="http://schemas.microsoft.com/office/infopath/2007/PartnerControls"/>
    <ds:schemaRef ds:uri="46eb4570-712a-41b5-a306-c69c9df735de"/>
    <ds:schemaRef ds:uri="http://schemas.openxmlformats.org/package/2006/metadata/core-properties"/>
    <ds:schemaRef ds:uri="7625f99a-c009-4af1-9148-eaa7672e1427"/>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PZI</vt:lpstr>
      <vt:lpstr>PZI!Področje_tiskanja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SEZNAM OPREME IN DEL</dc:title>
  <dc:creator>Dejan</dc:creator>
  <cp:lastModifiedBy>Katja Trpotec Veber</cp:lastModifiedBy>
  <cp:lastPrinted>2026-03-19T13:19:05Z</cp:lastPrinted>
  <dcterms:created xsi:type="dcterms:W3CDTF">1999-01-08T11:19:13Z</dcterms:created>
  <dcterms:modified xsi:type="dcterms:W3CDTF">2026-04-08T08:31:48Z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0x010100E7267868713B834992708C72F7F30018</vt:lpwstr>
  </property>
  <property fmtid="{D5CDD505-2E9C-101B-9397-08002B2CF9AE}" pid="3" name="MediaServiceImageTags">
    <vt:lpwstr/>
  </property>
</Properties>
</file>